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1455" windowWidth="11340" windowHeight="5415" activeTab="3"/>
  </bookViews>
  <sheets>
    <sheet name="DĚL. STĚNY" sheetId="8" r:id="rId1"/>
    <sheet name="STĚNA ŽLABU" sheetId="14" r:id="rId2"/>
    <sheet name="KARI" sheetId="13" r:id="rId3"/>
    <sheet name="SCHODY" sheetId="15" r:id="rId4"/>
  </sheets>
  <externalReferences>
    <externalReference r:id="rId5"/>
  </externalReferences>
  <definedNames>
    <definedName name="øR22323" localSheetId="0">'DĚL. STĚNY'!#REF!</definedName>
    <definedName name="øR22323" localSheetId="2">KARI!#REF!</definedName>
    <definedName name="øR22323" localSheetId="3">[1]VÝZTUŽ!#REF!</definedName>
    <definedName name="øR22323" localSheetId="1">'STĚNA ŽLABU'!#REF!</definedName>
    <definedName name="øR22323">[1]VÝZTUŽ!#REF!</definedName>
    <definedName name="solver_adj" localSheetId="3" hidden="1">SCHODY!$D$24</definedName>
    <definedName name="solver_cvg" localSheetId="3" hidden="1">0.0001</definedName>
    <definedName name="solver_drv" localSheetId="3" hidden="1">1</definedName>
    <definedName name="solver_est" localSheetId="3" hidden="1">1</definedName>
    <definedName name="solver_itr" localSheetId="3" hidden="1">100</definedName>
    <definedName name="solver_lin" localSheetId="3" hidden="1">2</definedName>
    <definedName name="solver_neg" localSheetId="3" hidden="1">2</definedName>
    <definedName name="solver_num" localSheetId="3" hidden="1">0</definedName>
    <definedName name="solver_nwt" localSheetId="3" hidden="1">1</definedName>
    <definedName name="solver_opt" localSheetId="3" hidden="1">SCHODY!$D$26</definedName>
    <definedName name="solver_pre" localSheetId="3" hidden="1">0.000001</definedName>
    <definedName name="solver_scl" localSheetId="3" hidden="1">2</definedName>
    <definedName name="solver_sho" localSheetId="3" hidden="1">2</definedName>
    <definedName name="solver_tim" localSheetId="3" hidden="1">100</definedName>
    <definedName name="solver_tol" localSheetId="3" hidden="1">0.05</definedName>
    <definedName name="solver_typ" localSheetId="3" hidden="1">3</definedName>
    <definedName name="solver_val" localSheetId="3" hidden="1">17.07</definedName>
  </definedNames>
  <calcPr calcId="145621"/>
</workbook>
</file>

<file path=xl/calcChain.xml><?xml version="1.0" encoding="utf-8"?>
<calcChain xmlns="http://schemas.openxmlformats.org/spreadsheetml/2006/main">
  <c r="H7" i="15" l="1"/>
  <c r="H6" i="15"/>
  <c r="H5" i="15"/>
  <c r="J7" i="15" l="1"/>
  <c r="J6" i="15" l="1"/>
  <c r="J5" i="15"/>
  <c r="J8" i="15" s="1"/>
  <c r="H16" i="15"/>
  <c r="J16" i="15" s="1"/>
  <c r="H15" i="15"/>
  <c r="J15" i="15" s="1"/>
  <c r="J17" i="15" l="1"/>
  <c r="J9" i="15"/>
  <c r="J10" i="15" s="1"/>
  <c r="F21" i="13" l="1"/>
  <c r="F19" i="13"/>
  <c r="D26" i="14" l="1"/>
  <c r="D25" i="14"/>
  <c r="D24" i="14"/>
  <c r="D23" i="14"/>
  <c r="D22" i="14"/>
  <c r="D21" i="14"/>
  <c r="D20" i="14"/>
  <c r="D19" i="14"/>
  <c r="D18" i="14"/>
  <c r="D17" i="14"/>
  <c r="J10" i="14" s="1"/>
  <c r="K10" i="14"/>
  <c r="L8" i="14"/>
  <c r="K8" i="14"/>
  <c r="J8" i="14"/>
  <c r="L7" i="14"/>
  <c r="K7" i="14"/>
  <c r="J7" i="14"/>
  <c r="L6" i="14"/>
  <c r="K6" i="14"/>
  <c r="J6" i="14"/>
  <c r="J9" i="14" l="1"/>
  <c r="J11" i="14" s="1"/>
  <c r="K9" i="14"/>
  <c r="K11" i="14" s="1"/>
  <c r="F20" i="13"/>
  <c r="F6" i="13"/>
  <c r="F5" i="13"/>
  <c r="F7" i="13" s="1"/>
  <c r="J12" i="14" l="1"/>
  <c r="F8" i="13"/>
  <c r="F9" i="13" s="1"/>
  <c r="F11" i="13" s="1"/>
  <c r="F22" i="13"/>
  <c r="F24" i="13" s="1"/>
  <c r="M14" i="8"/>
  <c r="L14" i="8"/>
  <c r="K14" i="8"/>
  <c r="J14" i="8"/>
  <c r="N14" i="8"/>
  <c r="N12" i="8"/>
  <c r="N11" i="8"/>
  <c r="N10" i="8"/>
  <c r="N9" i="8"/>
  <c r="N8" i="8"/>
  <c r="N7" i="8"/>
  <c r="N6" i="8"/>
  <c r="M12" i="8"/>
  <c r="M11" i="8"/>
  <c r="M10" i="8"/>
  <c r="M9" i="8"/>
  <c r="M8" i="8"/>
  <c r="M7" i="8"/>
  <c r="M6" i="8"/>
  <c r="D30" i="8"/>
  <c r="F12" i="13" l="1"/>
  <c r="F13" i="13" s="1"/>
  <c r="F25" i="13"/>
  <c r="F26" i="13" s="1"/>
  <c r="M13" i="8"/>
  <c r="M15" i="8" s="1"/>
  <c r="N13" i="8"/>
  <c r="N15" i="8" s="1"/>
  <c r="D31" i="8" l="1"/>
  <c r="D29" i="8"/>
  <c r="D28" i="8"/>
  <c r="D27" i="8"/>
  <c r="D26" i="8"/>
  <c r="D25" i="8"/>
  <c r="D24" i="8"/>
  <c r="D23" i="8"/>
  <c r="D22" i="8"/>
  <c r="O12" i="8"/>
  <c r="L12" i="8"/>
  <c r="K12" i="8"/>
  <c r="J12" i="8"/>
  <c r="O11" i="8"/>
  <c r="L11" i="8"/>
  <c r="K11" i="8"/>
  <c r="J11" i="8"/>
  <c r="O10" i="8"/>
  <c r="L10" i="8"/>
  <c r="K10" i="8"/>
  <c r="J10" i="8"/>
  <c r="O9" i="8"/>
  <c r="L9" i="8"/>
  <c r="K9" i="8"/>
  <c r="J9" i="8"/>
  <c r="O8" i="8"/>
  <c r="L8" i="8"/>
  <c r="K8" i="8"/>
  <c r="J8" i="8"/>
  <c r="O7" i="8"/>
  <c r="L7" i="8"/>
  <c r="K7" i="8"/>
  <c r="J7" i="8"/>
  <c r="O6" i="8"/>
  <c r="L6" i="8"/>
  <c r="K6" i="8"/>
  <c r="J6" i="8"/>
  <c r="K13" i="8" l="1"/>
  <c r="K15" i="8" s="1"/>
  <c r="J13" i="8"/>
  <c r="J15" i="8" s="1"/>
  <c r="J16" i="8" l="1"/>
  <c r="J17" i="8" s="1"/>
</calcChain>
</file>

<file path=xl/sharedStrings.xml><?xml version="1.0" encoding="utf-8"?>
<sst xmlns="http://schemas.openxmlformats.org/spreadsheetml/2006/main" count="154" uniqueCount="73">
  <si>
    <t>kg</t>
  </si>
  <si>
    <t>ø</t>
  </si>
  <si>
    <t>Délka [m]</t>
  </si>
  <si>
    <t>Počet [ks]</t>
  </si>
  <si>
    <t>Délka celkem [m]</t>
  </si>
  <si>
    <t>øR10</t>
  </si>
  <si>
    <t>øR12</t>
  </si>
  <si>
    <t>øR14</t>
  </si>
  <si>
    <t>øR16</t>
  </si>
  <si>
    <t>øR18</t>
  </si>
  <si>
    <t>øR20</t>
  </si>
  <si>
    <t>øR6</t>
  </si>
  <si>
    <t>kg/m</t>
  </si>
  <si>
    <t>CELKEM</t>
  </si>
  <si>
    <t>m</t>
  </si>
  <si>
    <t>Profil</t>
  </si>
  <si>
    <t>D (mm)</t>
  </si>
  <si>
    <t>øR8</t>
  </si>
  <si>
    <t>øR25</t>
  </si>
  <si>
    <t>Č.pol.</t>
  </si>
  <si>
    <t>3x STĚNA CELKEM</t>
  </si>
  <si>
    <t>1x STĚNA CELKEM</t>
  </si>
  <si>
    <t>DĚLÍCÍ STĚNY</t>
  </si>
  <si>
    <t>Pol.</t>
  </si>
  <si>
    <t>Rozměry [m]</t>
  </si>
  <si>
    <t>[ks]</t>
  </si>
  <si>
    <r>
      <t>Plocha celkem [m</t>
    </r>
    <r>
      <rPr>
        <vertAlign val="superscript"/>
        <sz val="10"/>
        <rFont val="Arial CE"/>
        <charset val="238"/>
      </rPr>
      <t>2</t>
    </r>
    <r>
      <rPr>
        <sz val="10"/>
        <rFont val="Arial CE"/>
        <charset val="238"/>
      </rPr>
      <t>]</t>
    </r>
  </si>
  <si>
    <t>SZ1</t>
  </si>
  <si>
    <t>8/100x8/100</t>
  </si>
  <si>
    <r>
      <t>m</t>
    </r>
    <r>
      <rPr>
        <vertAlign val="superscript"/>
        <sz val="10"/>
        <rFont val="Arial CE"/>
        <charset val="238"/>
      </rPr>
      <t>2</t>
    </r>
  </si>
  <si>
    <r>
      <t>kg/m</t>
    </r>
    <r>
      <rPr>
        <vertAlign val="superscript"/>
        <sz val="10"/>
        <rFont val="Arial CE"/>
        <charset val="238"/>
      </rPr>
      <t>2</t>
    </r>
  </si>
  <si>
    <t>POMCNÁ VÝZTUŽ (KOZLÍKY)-5%</t>
  </si>
  <si>
    <t>;</t>
  </si>
  <si>
    <t>SZ2</t>
  </si>
  <si>
    <t>1,25x2,35</t>
  </si>
  <si>
    <t>1,70x3,00</t>
  </si>
  <si>
    <t>REZERVA NA PŘEKRYTÍ, PROSTŘIH</t>
  </si>
  <si>
    <t>MEZISOUČET</t>
  </si>
  <si>
    <t>CELKEM 8/100x8/100 (2mx3m-3ks)</t>
  </si>
  <si>
    <t>CELKEM 8/100x8/100 (2mx3m-2ks)</t>
  </si>
  <si>
    <t>VÝPIS SÍŤOVÉ VÝZTUŽE  ST. 1</t>
  </si>
  <si>
    <t>VÝPIS SÍŤOVÉ VÝZTUŽE   ST. 3</t>
  </si>
  <si>
    <t>NADBETONOVÁNÍ ŽLABU</t>
  </si>
  <si>
    <t>2,55x2,13</t>
  </si>
  <si>
    <t>PROFIL</t>
  </si>
  <si>
    <t>DÉLKA [mm]</t>
  </si>
  <si>
    <t>POČET [ks]</t>
  </si>
  <si>
    <t>DÉLKA CELK. [m]</t>
  </si>
  <si>
    <r>
      <t>HMOTNOST J.
[kg/m</t>
    </r>
    <r>
      <rPr>
        <sz val="8"/>
        <rFont val="Arial"/>
        <family val="2"/>
        <charset val="238"/>
      </rPr>
      <t>]</t>
    </r>
  </si>
  <si>
    <t>HMOTNOST CELK. [kg]</t>
  </si>
  <si>
    <t xml:space="preserve">      CELKEM</t>
  </si>
  <si>
    <t xml:space="preserve">      SPOJOVACÍ A KOTEVNÍ MATERIÁL</t>
  </si>
  <si>
    <t>% HMOTNOSTI</t>
  </si>
  <si>
    <t xml:space="preserve">      CELKEM OCELOVÉ KONSTRUKCE</t>
  </si>
  <si>
    <t>ŠÍŘKA [mm]</t>
  </si>
  <si>
    <r>
      <t>PLOCHA CELK. [m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]</t>
    </r>
  </si>
  <si>
    <r>
      <t>HMOTNOST J.
[kg/m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]</t>
    </r>
  </si>
  <si>
    <t xml:space="preserve">      CELKEM PODLAHOVÉ PLECHY A POROROŠTY</t>
  </si>
  <si>
    <r>
      <t xml:space="preserve">Schodišťový stupeň                                             </t>
    </r>
    <r>
      <rPr>
        <sz val="8"/>
        <rFont val="Arial"/>
        <family val="2"/>
        <charset val="238"/>
      </rPr>
      <t>pororošt, pásky 30x3mm pz. ocel.</t>
    </r>
  </si>
  <si>
    <r>
      <t xml:space="preserve">Podlahový pororošt                                                   </t>
    </r>
    <r>
      <rPr>
        <sz val="8"/>
        <rFont val="Arial"/>
        <family val="2"/>
        <charset val="238"/>
      </rPr>
      <t>pororošt, pásky 30x3mm pz. ocel.</t>
    </r>
  </si>
  <si>
    <r>
      <t>*</t>
    </r>
    <r>
      <rPr>
        <sz val="8"/>
        <rFont val="Arial"/>
        <family val="2"/>
        <charset val="238"/>
      </rPr>
      <t xml:space="preserve"> POZNÁMKA: ZÁBRADLÍ SCHODIŠTĚ JE SOUČÁSTÍ NOVÝCH OCELOVÝCH ZÁBRADLÍ</t>
    </r>
  </si>
  <si>
    <t>SCHODIŠTĚ K NÁDRŽI AN13.1- OCELOVÁ KONSTRUKCE</t>
  </si>
  <si>
    <t>SCHODIŠTĚ K NÁDRŽI AN13.1 - PODLAHOVÉ POROROŠTY</t>
  </si>
  <si>
    <t>Z4</t>
  </si>
  <si>
    <t>Z5</t>
  </si>
  <si>
    <t>Z6</t>
  </si>
  <si>
    <t>Z7</t>
  </si>
  <si>
    <t>Z8</t>
  </si>
  <si>
    <t>SCHODNICE
OCEL PZ 240x8mm</t>
  </si>
  <si>
    <t>SCHODNICE
OCEL PZ 155x8mm</t>
  </si>
  <si>
    <t>OZN..</t>
  </si>
  <si>
    <r>
      <t>PLOCHA [cm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]</t>
    </r>
  </si>
  <si>
    <t>PŘED REALIZACÍ OCELOVÉ KONSTRUKCE BUDE ZPRACOVÁNA VÝROBNÍ DOKUMENTACE ZHOTOVITELE, VE KTERÉ BUDOU UPŘESNĚNY ROZMĚRY JEDNOTLIVÝCH PRVKŮ, SPOJOVACÍ MATERIÁL APOD. STÁVAJÍCÍ OBJEKT SE ZAMĚŘÍ.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</si>
</sst>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#,##0.0"/>
    <numFmt numFmtId="167" formatCode="#,##0.000"/>
    <numFmt numFmtId="168" formatCode="0.0000"/>
    <numFmt numFmtId="169" formatCode="0.000E+00"/>
  </numFmts>
  <fonts count="16" x14ac:knownFonts="1">
    <font>
      <sz val="10"/>
      <name val="Arial CE"/>
      <charset val="238"/>
    </font>
    <font>
      <b/>
      <sz val="20"/>
      <name val="Arial CE"/>
      <charset val="238"/>
    </font>
    <font>
      <b/>
      <sz val="10"/>
      <name val="Arial CE"/>
      <charset val="238"/>
    </font>
    <font>
      <sz val="14"/>
      <name val="Arial CE"/>
      <charset val="238"/>
    </font>
    <font>
      <b/>
      <sz val="14"/>
      <name val="Arial CE"/>
      <charset val="238"/>
    </font>
    <font>
      <sz val="10"/>
      <name val="RomanD"/>
      <charset val="238"/>
    </font>
    <font>
      <vertAlign val="superscript"/>
      <sz val="10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b/>
      <u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2" borderId="0" xfId="0" applyFont="1" applyFill="1" applyBorder="1"/>
    <xf numFmtId="0" fontId="1" fillId="2" borderId="32" xfId="0" applyFont="1" applyFill="1" applyBorder="1"/>
    <xf numFmtId="2" fontId="0" fillId="2" borderId="7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33" xfId="0" applyFont="1" applyFill="1" applyBorder="1"/>
    <xf numFmtId="0" fontId="0" fillId="2" borderId="32" xfId="0" applyFont="1" applyFill="1" applyBorder="1"/>
    <xf numFmtId="0" fontId="0" fillId="2" borderId="0" xfId="0" applyFont="1" applyFill="1"/>
    <xf numFmtId="0" fontId="0" fillId="2" borderId="34" xfId="0" applyFont="1" applyFill="1" applyBorder="1"/>
    <xf numFmtId="0" fontId="0" fillId="2" borderId="0" xfId="0" applyFont="1" applyFill="1" applyBorder="1"/>
    <xf numFmtId="0" fontId="0" fillId="2" borderId="27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42" xfId="0" applyFont="1" applyFill="1" applyBorder="1" applyAlignment="1">
      <alignment horizontal="center" vertical="center"/>
    </xf>
    <xf numFmtId="0" fontId="0" fillId="2" borderId="30" xfId="0" applyFont="1" applyFill="1" applyBorder="1" applyAlignment="1">
      <alignment horizontal="center" vertical="center"/>
    </xf>
    <xf numFmtId="0" fontId="0" fillId="2" borderId="45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2" fontId="0" fillId="2" borderId="0" xfId="0" applyNumberFormat="1" applyFont="1" applyFill="1" applyBorder="1" applyAlignment="1">
      <alignment horizontal="center" vertical="center"/>
    </xf>
    <xf numFmtId="2" fontId="0" fillId="2" borderId="19" xfId="0" applyNumberFormat="1" applyFont="1" applyFill="1" applyBorder="1" applyAlignment="1">
      <alignment horizontal="center" vertical="center"/>
    </xf>
    <xf numFmtId="2" fontId="0" fillId="2" borderId="37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2" fontId="0" fillId="2" borderId="16" xfId="0" applyNumberFormat="1" applyFont="1" applyFill="1" applyBorder="1" applyAlignment="1">
      <alignment horizontal="center" vertical="center"/>
    </xf>
    <xf numFmtId="2" fontId="0" fillId="2" borderId="22" xfId="0" applyNumberFormat="1" applyFont="1" applyFill="1" applyBorder="1" applyAlignment="1">
      <alignment horizontal="center" vertical="center"/>
    </xf>
    <xf numFmtId="2" fontId="0" fillId="2" borderId="25" xfId="0" applyNumberFormat="1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2" fontId="0" fillId="2" borderId="17" xfId="0" applyNumberFormat="1" applyFont="1" applyFill="1" applyBorder="1" applyAlignment="1">
      <alignment horizontal="center" vertical="center"/>
    </xf>
    <xf numFmtId="2" fontId="0" fillId="2" borderId="30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 vertical="center"/>
    </xf>
    <xf numFmtId="164" fontId="0" fillId="2" borderId="18" xfId="0" applyNumberFormat="1" applyFont="1" applyFill="1" applyBorder="1" applyAlignment="1">
      <alignment horizontal="center" vertical="center"/>
    </xf>
    <xf numFmtId="4" fontId="0" fillId="2" borderId="7" xfId="0" applyNumberFormat="1" applyFont="1" applyFill="1" applyBorder="1" applyAlignment="1">
      <alignment horizontal="center" vertical="center"/>
    </xf>
    <xf numFmtId="0" fontId="0" fillId="2" borderId="7" xfId="0" applyFont="1" applyFill="1" applyBorder="1"/>
    <xf numFmtId="4" fontId="0" fillId="2" borderId="19" xfId="0" applyNumberFormat="1" applyFont="1" applyFill="1" applyBorder="1" applyAlignment="1">
      <alignment horizontal="center" vertical="center"/>
    </xf>
    <xf numFmtId="0" fontId="0" fillId="2" borderId="41" xfId="0" applyFont="1" applyFill="1" applyBorder="1"/>
    <xf numFmtId="167" fontId="0" fillId="2" borderId="17" xfId="0" applyNumberFormat="1" applyFont="1" applyFill="1" applyBorder="1" applyAlignment="1">
      <alignment horizontal="center" vertical="center"/>
    </xf>
    <xf numFmtId="167" fontId="0" fillId="2" borderId="30" xfId="0" applyNumberFormat="1" applyFont="1" applyFill="1" applyBorder="1" applyAlignment="1">
      <alignment horizontal="center" vertical="center"/>
    </xf>
    <xf numFmtId="0" fontId="0" fillId="2" borderId="46" xfId="0" applyFont="1" applyFill="1" applyBorder="1" applyAlignment="1">
      <alignment horizontal="center" vertical="center"/>
    </xf>
    <xf numFmtId="1" fontId="0" fillId="2" borderId="5" xfId="0" applyNumberFormat="1" applyFont="1" applyFill="1" applyBorder="1" applyAlignment="1">
      <alignment horizontal="center" vertical="center"/>
    </xf>
    <xf numFmtId="1" fontId="0" fillId="2" borderId="5" xfId="0" applyNumberFormat="1" applyFont="1" applyFill="1" applyBorder="1"/>
    <xf numFmtId="1" fontId="0" fillId="2" borderId="47" xfId="0" applyNumberFormat="1" applyFont="1" applyFill="1" applyBorder="1" applyAlignment="1">
      <alignment horizontal="center" vertical="center"/>
    </xf>
    <xf numFmtId="0" fontId="0" fillId="2" borderId="4" xfId="0" applyFont="1" applyFill="1" applyBorder="1"/>
    <xf numFmtId="0" fontId="0" fillId="2" borderId="42" xfId="0" applyFont="1" applyFill="1" applyBorder="1" applyAlignment="1">
      <alignment horizontal="center"/>
    </xf>
    <xf numFmtId="0" fontId="0" fillId="2" borderId="39" xfId="0" applyFont="1" applyFill="1" applyBorder="1" applyAlignment="1">
      <alignment horizontal="center"/>
    </xf>
    <xf numFmtId="0" fontId="0" fillId="2" borderId="40" xfId="0" applyFont="1" applyFill="1" applyBorder="1" applyAlignment="1">
      <alignment horizontal="center"/>
    </xf>
    <xf numFmtId="0" fontId="0" fillId="2" borderId="43" xfId="0" applyFont="1" applyFill="1" applyBorder="1"/>
    <xf numFmtId="0" fontId="0" fillId="2" borderId="36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/>
    </xf>
    <xf numFmtId="165" fontId="0" fillId="2" borderId="15" xfId="0" applyNumberFormat="1" applyFont="1" applyFill="1" applyBorder="1" applyAlignment="1">
      <alignment horizontal="center"/>
    </xf>
    <xf numFmtId="4" fontId="0" fillId="2" borderId="0" xfId="0" applyNumberFormat="1" applyFont="1" applyFill="1" applyBorder="1" applyAlignment="1">
      <alignment horizontal="center" vertical="center"/>
    </xf>
    <xf numFmtId="167" fontId="0" fillId="2" borderId="0" xfId="0" applyNumberFormat="1" applyFont="1" applyFill="1" applyBorder="1" applyAlignment="1">
      <alignment horizontal="center" vertical="center"/>
    </xf>
    <xf numFmtId="166" fontId="0" fillId="2" borderId="0" xfId="0" applyNumberFormat="1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/>
    </xf>
    <xf numFmtId="165" fontId="0" fillId="2" borderId="44" xfId="0" applyNumberFormat="1" applyFont="1" applyFill="1" applyBorder="1" applyAlignment="1">
      <alignment horizontal="center"/>
    </xf>
    <xf numFmtId="0" fontId="0" fillId="2" borderId="31" xfId="0" applyFont="1" applyFill="1" applyBorder="1" applyAlignment="1">
      <alignment horizontal="center" vertical="center"/>
    </xf>
    <xf numFmtId="0" fontId="0" fillId="0" borderId="0" xfId="0" applyFont="1" applyFill="1"/>
    <xf numFmtId="0" fontId="0" fillId="2" borderId="18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32" xfId="0" applyFill="1" applyBorder="1"/>
    <xf numFmtId="0" fontId="0" fillId="2" borderId="0" xfId="0" applyFill="1"/>
    <xf numFmtId="0" fontId="0" fillId="2" borderId="33" xfId="0" applyFill="1" applyBorder="1"/>
    <xf numFmtId="0" fontId="4" fillId="2" borderId="33" xfId="0" applyFont="1" applyFill="1" applyBorder="1"/>
    <xf numFmtId="0" fontId="1" fillId="2" borderId="33" xfId="0" applyFont="1" applyFill="1" applyBorder="1"/>
    <xf numFmtId="0" fontId="5" fillId="2" borderId="34" xfId="0" applyFont="1" applyFill="1" applyBorder="1"/>
    <xf numFmtId="0" fontId="5" fillId="2" borderId="50" xfId="0" applyFont="1" applyFill="1" applyBorder="1"/>
    <xf numFmtId="0" fontId="5" fillId="2" borderId="0" xfId="0" applyFont="1" applyFill="1"/>
    <xf numFmtId="0" fontId="5" fillId="2" borderId="0" xfId="0" applyFont="1" applyFill="1" applyBorder="1" applyAlignment="1">
      <alignment horizontal="center" vertical="center"/>
    </xf>
    <xf numFmtId="0" fontId="0" fillId="2" borderId="21" xfId="0" applyFont="1" applyFill="1" applyBorder="1"/>
    <xf numFmtId="0" fontId="0" fillId="2" borderId="16" xfId="0" applyFont="1" applyFill="1" applyBorder="1"/>
    <xf numFmtId="0" fontId="0" fillId="2" borderId="22" xfId="0" applyFont="1" applyFill="1" applyBorder="1" applyAlignment="1">
      <alignment horizontal="center"/>
    </xf>
    <xf numFmtId="0" fontId="5" fillId="2" borderId="43" xfId="0" applyFont="1" applyFill="1" applyBorder="1"/>
    <xf numFmtId="0" fontId="5" fillId="2" borderId="32" xfId="0" applyFont="1" applyFill="1" applyBorder="1"/>
    <xf numFmtId="0" fontId="0" fillId="2" borderId="23" xfId="0" applyFont="1" applyFill="1" applyBorder="1"/>
    <xf numFmtId="0" fontId="0" fillId="2" borderId="6" xfId="0" applyFont="1" applyFill="1" applyBorder="1"/>
    <xf numFmtId="0" fontId="0" fillId="2" borderId="5" xfId="0" applyFont="1" applyFill="1" applyBorder="1" applyAlignment="1">
      <alignment horizontal="center" vertical="center"/>
    </xf>
    <xf numFmtId="0" fontId="0" fillId="2" borderId="31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2" fontId="0" fillId="2" borderId="24" xfId="0" applyNumberFormat="1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2" fontId="0" fillId="2" borderId="3" xfId="0" applyNumberFormat="1" applyFont="1" applyFill="1" applyBorder="1" applyAlignment="1">
      <alignment horizontal="center" vertical="center"/>
    </xf>
    <xf numFmtId="164" fontId="0" fillId="2" borderId="24" xfId="0" applyNumberFormat="1" applyFont="1" applyFill="1" applyBorder="1" applyAlignment="1">
      <alignment horizontal="center"/>
    </xf>
    <xf numFmtId="164" fontId="0" fillId="2" borderId="47" xfId="0" applyNumberFormat="1" applyFont="1" applyFill="1" applyBorder="1" applyAlignment="1">
      <alignment horizontal="center"/>
    </xf>
    <xf numFmtId="1" fontId="2" fillId="2" borderId="20" xfId="0" applyNumberFormat="1" applyFont="1" applyFill="1" applyBorder="1" applyAlignment="1">
      <alignment horizontal="center" vertical="center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/>
    </xf>
    <xf numFmtId="0" fontId="9" fillId="2" borderId="7" xfId="0" applyFont="1" applyFill="1" applyBorder="1" applyAlignment="1">
      <alignment horizontal="left" vertical="center" wrapText="1"/>
    </xf>
    <xf numFmtId="1" fontId="9" fillId="2" borderId="7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166" fontId="9" fillId="2" borderId="19" xfId="0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left" vertical="center" wrapText="1"/>
    </xf>
    <xf numFmtId="1" fontId="9" fillId="2" borderId="16" xfId="0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2" fontId="9" fillId="2" borderId="16" xfId="0" applyNumberFormat="1" applyFont="1" applyFill="1" applyBorder="1" applyAlignment="1">
      <alignment horizontal="center" vertical="center"/>
    </xf>
    <xf numFmtId="166" fontId="9" fillId="2" borderId="2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6" fontId="9" fillId="2" borderId="24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6" fontId="9" fillId="2" borderId="3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6" fontId="10" fillId="2" borderId="47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164" fontId="9" fillId="2" borderId="0" xfId="0" applyNumberFormat="1" applyFont="1" applyFill="1" applyBorder="1" applyAlignment="1">
      <alignment horizontal="center" vertical="center"/>
    </xf>
    <xf numFmtId="166" fontId="10" fillId="2" borderId="0" xfId="0" applyNumberFormat="1" applyFont="1" applyFill="1" applyBorder="1" applyAlignment="1">
      <alignment horizontal="center" vertical="center"/>
    </xf>
    <xf numFmtId="164" fontId="9" fillId="2" borderId="19" xfId="0" applyNumberFormat="1" applyFont="1" applyFill="1" applyBorder="1" applyAlignment="1">
      <alignment horizontal="center" vertical="center"/>
    </xf>
    <xf numFmtId="164" fontId="9" fillId="2" borderId="22" xfId="0" applyNumberFormat="1" applyFont="1" applyFill="1" applyBorder="1" applyAlignment="1">
      <alignment horizontal="center" vertical="center"/>
    </xf>
    <xf numFmtId="2" fontId="9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168" fontId="7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168" fontId="13" fillId="2" borderId="0" xfId="0" applyNumberFormat="1" applyFont="1" applyFill="1" applyBorder="1" applyAlignment="1">
      <alignment horizontal="center"/>
    </xf>
    <xf numFmtId="2" fontId="7" fillId="2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left"/>
    </xf>
    <xf numFmtId="169" fontId="7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left" wrapText="1"/>
    </xf>
    <xf numFmtId="165" fontId="15" fillId="2" borderId="0" xfId="0" applyNumberFormat="1" applyFont="1" applyFill="1" applyBorder="1" applyAlignment="1">
      <alignment horizontal="center"/>
    </xf>
    <xf numFmtId="11" fontId="7" fillId="2" borderId="0" xfId="0" applyNumberFormat="1" applyFont="1" applyFill="1" applyBorder="1" applyAlignment="1">
      <alignment horizontal="center"/>
    </xf>
    <xf numFmtId="0" fontId="13" fillId="2" borderId="0" xfId="0" applyFont="1" applyFill="1" applyBorder="1"/>
    <xf numFmtId="0" fontId="8" fillId="2" borderId="10" xfId="0" applyFont="1" applyFill="1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3" fontId="2" fillId="2" borderId="38" xfId="0" applyNumberFormat="1" applyFont="1" applyFill="1" applyBorder="1" applyAlignment="1">
      <alignment horizontal="center" vertical="center"/>
    </xf>
    <xf numFmtId="0" fontId="2" fillId="0" borderId="12" xfId="0" applyFont="1" applyBorder="1" applyAlignment="1"/>
    <xf numFmtId="0" fontId="2" fillId="0" borderId="13" xfId="0" applyFont="1" applyBorder="1" applyAlignment="1"/>
    <xf numFmtId="0" fontId="0" fillId="2" borderId="18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3" fontId="0" fillId="2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/>
    <xf numFmtId="0" fontId="0" fillId="2" borderId="26" xfId="0" applyFont="1" applyFill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48" xfId="0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49" xfId="0" applyFont="1" applyFill="1" applyBorder="1" applyAlignment="1">
      <alignment horizontal="center" vertical="center"/>
    </xf>
    <xf numFmtId="0" fontId="0" fillId="2" borderId="31" xfId="0" applyFont="1" applyFill="1" applyBorder="1" applyAlignment="1">
      <alignment horizontal="center" vertical="center"/>
    </xf>
    <xf numFmtId="0" fontId="0" fillId="0" borderId="8" xfId="0" applyFont="1" applyBorder="1" applyAlignment="1"/>
    <xf numFmtId="0" fontId="0" fillId="0" borderId="6" xfId="0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2" xfId="0" applyFont="1" applyBorder="1" applyAlignment="1"/>
    <xf numFmtId="0" fontId="0" fillId="0" borderId="51" xfId="0" applyFont="1" applyBorder="1" applyAlignment="1"/>
    <xf numFmtId="0" fontId="0" fillId="0" borderId="17" xfId="0" applyFont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23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2" fontId="9" fillId="2" borderId="6" xfId="0" applyNumberFormat="1" applyFont="1" applyFill="1" applyBorder="1" applyAlignment="1">
      <alignment horizontal="center" vertical="center"/>
    </xf>
    <xf numFmtId="0" fontId="10" fillId="2" borderId="46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9" fillId="2" borderId="55" xfId="0" applyFont="1" applyFill="1" applyBorder="1" applyAlignment="1">
      <alignment horizontal="center" vertical="center" wrapText="1"/>
    </xf>
    <xf numFmtId="0" fontId="9" fillId="2" borderId="58" xfId="0" applyFont="1" applyFill="1" applyBorder="1" applyAlignment="1">
      <alignment horizontal="center" vertical="center" wrapText="1"/>
    </xf>
    <xf numFmtId="16" fontId="9" fillId="2" borderId="18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" fontId="9" fillId="2" borderId="21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9" fillId="2" borderId="52" xfId="0" applyFont="1" applyFill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9" fillId="2" borderId="56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/>
    </xf>
    <xf numFmtId="0" fontId="9" fillId="2" borderId="17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59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ZIV/1526-82-KL&#205;&#268;AVA%20-%20FLOTACE/1526-82-&#218;V%20Kl&#237;&#269;ava_tabulk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ÝZTUŽ"/>
      <sheetName val="STĚNY"/>
      <sheetName val="OCEL"/>
      <sheetName val="VĚNCE"/>
      <sheetName val="KARI"/>
    </sheet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zoomScale="115" zoomScaleNormal="115" workbookViewId="0"/>
  </sheetViews>
  <sheetFormatPr defaultRowHeight="12.75" x14ac:dyDescent="0.2"/>
  <cols>
    <col min="1" max="1" width="9.140625" style="8"/>
    <col min="2" max="2" width="4.7109375" style="8" customWidth="1"/>
    <col min="3" max="3" width="6.7109375" style="8" customWidth="1"/>
    <col min="4" max="4" width="11.7109375" style="8" customWidth="1"/>
    <col min="5" max="5" width="6.7109375" style="8" customWidth="1"/>
    <col min="6" max="6" width="6.140625" style="8" customWidth="1"/>
    <col min="7" max="7" width="6.7109375" style="8" customWidth="1"/>
    <col min="8" max="8" width="11.7109375" style="8" customWidth="1"/>
    <col min="9" max="9" width="6.7109375" style="8" customWidth="1"/>
    <col min="10" max="14" width="8.7109375" style="8" customWidth="1"/>
    <col min="15" max="15" width="11.7109375" style="8" hidden="1" customWidth="1"/>
    <col min="16" max="16384" width="9.140625" style="8"/>
  </cols>
  <sheetData>
    <row r="1" spans="1:16" x14ac:dyDescent="0.2">
      <c r="A1" s="7"/>
      <c r="B1" s="6"/>
      <c r="C1" s="6"/>
      <c r="D1" s="6"/>
      <c r="E1" s="6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6" ht="26.25" x14ac:dyDescent="0.4">
      <c r="A2" s="9"/>
      <c r="B2" s="1"/>
      <c r="C2" s="10"/>
      <c r="D2" s="10"/>
      <c r="E2" s="10"/>
      <c r="F2" s="2" t="s">
        <v>22</v>
      </c>
      <c r="G2" s="7"/>
      <c r="H2" s="7"/>
      <c r="I2" s="7"/>
      <c r="J2" s="7"/>
      <c r="K2" s="7"/>
      <c r="L2" s="7"/>
      <c r="M2" s="7"/>
      <c r="N2" s="7"/>
      <c r="O2" s="7"/>
      <c r="P2" s="55"/>
    </row>
    <row r="3" spans="1:16" ht="13.5" thickBot="1" x14ac:dyDescent="0.25">
      <c r="A3" s="9"/>
      <c r="B3" s="10"/>
      <c r="C3" s="10"/>
      <c r="D3" s="10"/>
      <c r="E3" s="10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6" x14ac:dyDescent="0.2">
      <c r="A4" s="9"/>
      <c r="B4" s="138"/>
      <c r="C4" s="148"/>
      <c r="D4" s="149"/>
      <c r="E4" s="149"/>
      <c r="F4" s="144" t="s">
        <v>19</v>
      </c>
      <c r="G4" s="146" t="s">
        <v>1</v>
      </c>
      <c r="H4" s="156" t="s">
        <v>2</v>
      </c>
      <c r="I4" s="156" t="s">
        <v>3</v>
      </c>
      <c r="J4" s="153" t="s">
        <v>4</v>
      </c>
      <c r="K4" s="154"/>
      <c r="L4" s="154"/>
      <c r="M4" s="154"/>
      <c r="N4" s="155"/>
      <c r="O4" s="11"/>
      <c r="P4" s="10"/>
    </row>
    <row r="5" spans="1:16" ht="13.5" thickBot="1" x14ac:dyDescent="0.25">
      <c r="A5" s="9"/>
      <c r="B5" s="138"/>
      <c r="C5" s="148"/>
      <c r="D5" s="149"/>
      <c r="E5" s="149"/>
      <c r="F5" s="145"/>
      <c r="G5" s="147"/>
      <c r="H5" s="157"/>
      <c r="I5" s="157"/>
      <c r="J5" s="12" t="s">
        <v>11</v>
      </c>
      <c r="K5" s="12" t="s">
        <v>17</v>
      </c>
      <c r="L5" s="12" t="s">
        <v>7</v>
      </c>
      <c r="M5" s="13" t="s">
        <v>7</v>
      </c>
      <c r="N5" s="14" t="s">
        <v>18</v>
      </c>
      <c r="O5" s="15" t="s">
        <v>9</v>
      </c>
      <c r="P5" s="10"/>
    </row>
    <row r="6" spans="1:16" ht="15.95" customHeight="1" x14ac:dyDescent="0.2">
      <c r="A6" s="9"/>
      <c r="B6" s="16"/>
      <c r="C6" s="16"/>
      <c r="D6" s="17"/>
      <c r="E6" s="16"/>
      <c r="F6" s="5">
        <v>1</v>
      </c>
      <c r="G6" s="4" t="s">
        <v>7</v>
      </c>
      <c r="H6" s="3">
        <v>11.45</v>
      </c>
      <c r="I6" s="4">
        <v>110</v>
      </c>
      <c r="J6" s="3" t="str">
        <f t="shared" ref="J6:N12" si="0">IF($G6=J$5,IF($I6="-",$H6,$H6*$I6)," ")</f>
        <v xml:space="preserve"> </v>
      </c>
      <c r="K6" s="3" t="str">
        <f t="shared" si="0"/>
        <v xml:space="preserve"> </v>
      </c>
      <c r="L6" s="3">
        <f t="shared" si="0"/>
        <v>1259.5</v>
      </c>
      <c r="M6" s="3">
        <f t="shared" si="0"/>
        <v>1259.5</v>
      </c>
      <c r="N6" s="18" t="str">
        <f t="shared" si="0"/>
        <v xml:space="preserve"> </v>
      </c>
      <c r="O6" s="19" t="str">
        <f t="shared" ref="O6:O12" si="1">IF($G6=O$5,IF($I6="-",$H6,$H6*$I6)," ")</f>
        <v xml:space="preserve"> </v>
      </c>
    </row>
    <row r="7" spans="1:16" ht="15.95" customHeight="1" x14ac:dyDescent="0.2">
      <c r="A7" s="9"/>
      <c r="B7" s="16"/>
      <c r="C7" s="16"/>
      <c r="D7" s="17"/>
      <c r="E7" s="16"/>
      <c r="F7" s="20">
        <v>2</v>
      </c>
      <c r="G7" s="21" t="s">
        <v>18</v>
      </c>
      <c r="H7" s="22">
        <v>0.5</v>
      </c>
      <c r="I7" s="21">
        <v>104</v>
      </c>
      <c r="J7" s="22" t="str">
        <f t="shared" si="0"/>
        <v xml:space="preserve"> </v>
      </c>
      <c r="K7" s="22" t="str">
        <f t="shared" si="0"/>
        <v xml:space="preserve"> </v>
      </c>
      <c r="L7" s="22" t="str">
        <f t="shared" si="0"/>
        <v xml:space="preserve"> </v>
      </c>
      <c r="M7" s="22" t="str">
        <f t="shared" si="0"/>
        <v xml:space="preserve"> </v>
      </c>
      <c r="N7" s="23">
        <f t="shared" si="0"/>
        <v>52</v>
      </c>
      <c r="O7" s="24" t="str">
        <f t="shared" si="1"/>
        <v xml:space="preserve"> </v>
      </c>
    </row>
    <row r="8" spans="1:16" ht="15.95" customHeight="1" x14ac:dyDescent="0.2">
      <c r="A8" s="9"/>
      <c r="B8" s="16"/>
      <c r="C8" s="16"/>
      <c r="D8" s="17"/>
      <c r="E8" s="16"/>
      <c r="F8" s="20">
        <v>3</v>
      </c>
      <c r="G8" s="21" t="s">
        <v>7</v>
      </c>
      <c r="H8" s="22">
        <v>5.55</v>
      </c>
      <c r="I8" s="21">
        <v>116</v>
      </c>
      <c r="J8" s="22" t="str">
        <f t="shared" si="0"/>
        <v xml:space="preserve"> </v>
      </c>
      <c r="K8" s="22" t="str">
        <f t="shared" si="0"/>
        <v xml:space="preserve"> </v>
      </c>
      <c r="L8" s="22">
        <f t="shared" si="0"/>
        <v>643.79999999999995</v>
      </c>
      <c r="M8" s="22">
        <f t="shared" si="0"/>
        <v>643.79999999999995</v>
      </c>
      <c r="N8" s="23" t="str">
        <f t="shared" si="0"/>
        <v xml:space="preserve"> </v>
      </c>
      <c r="O8" s="24" t="str">
        <f t="shared" si="1"/>
        <v xml:space="preserve"> </v>
      </c>
    </row>
    <row r="9" spans="1:16" ht="15.95" customHeight="1" x14ac:dyDescent="0.2">
      <c r="A9" s="9"/>
      <c r="B9" s="16"/>
      <c r="C9" s="16"/>
      <c r="D9" s="17"/>
      <c r="E9" s="16"/>
      <c r="F9" s="20">
        <v>4</v>
      </c>
      <c r="G9" s="21" t="s">
        <v>17</v>
      </c>
      <c r="H9" s="22">
        <v>0.2</v>
      </c>
      <c r="I9" s="21">
        <v>216</v>
      </c>
      <c r="J9" s="22" t="str">
        <f t="shared" si="0"/>
        <v xml:space="preserve"> </v>
      </c>
      <c r="K9" s="22">
        <f t="shared" si="0"/>
        <v>43.2</v>
      </c>
      <c r="L9" s="22" t="str">
        <f t="shared" si="0"/>
        <v xml:space="preserve"> </v>
      </c>
      <c r="M9" s="22" t="str">
        <f t="shared" si="0"/>
        <v xml:space="preserve"> </v>
      </c>
      <c r="N9" s="23" t="str">
        <f t="shared" si="0"/>
        <v xml:space="preserve"> </v>
      </c>
      <c r="O9" s="24" t="str">
        <f t="shared" si="1"/>
        <v xml:space="preserve"> </v>
      </c>
    </row>
    <row r="10" spans="1:16" ht="15.95" customHeight="1" x14ac:dyDescent="0.2">
      <c r="A10" s="9"/>
      <c r="B10" s="16"/>
      <c r="C10" s="16"/>
      <c r="D10" s="17"/>
      <c r="E10" s="16"/>
      <c r="F10" s="20">
        <v>5</v>
      </c>
      <c r="G10" s="21" t="s">
        <v>17</v>
      </c>
      <c r="H10" s="22">
        <v>1.25</v>
      </c>
      <c r="I10" s="21">
        <v>100</v>
      </c>
      <c r="J10" s="22" t="str">
        <f t="shared" si="0"/>
        <v xml:space="preserve"> </v>
      </c>
      <c r="K10" s="22">
        <f t="shared" si="0"/>
        <v>125</v>
      </c>
      <c r="L10" s="22" t="str">
        <f t="shared" si="0"/>
        <v xml:space="preserve"> </v>
      </c>
      <c r="M10" s="22" t="str">
        <f t="shared" si="0"/>
        <v xml:space="preserve"> </v>
      </c>
      <c r="N10" s="23" t="str">
        <f t="shared" si="0"/>
        <v xml:space="preserve"> </v>
      </c>
      <c r="O10" s="24" t="str">
        <f t="shared" si="1"/>
        <v xml:space="preserve"> </v>
      </c>
    </row>
    <row r="11" spans="1:16" ht="15.95" customHeight="1" x14ac:dyDescent="0.2">
      <c r="A11" s="9"/>
      <c r="B11" s="16"/>
      <c r="C11" s="16"/>
      <c r="D11" s="17"/>
      <c r="E11" s="16"/>
      <c r="F11" s="20">
        <v>6</v>
      </c>
      <c r="G11" s="21" t="s">
        <v>17</v>
      </c>
      <c r="H11" s="22">
        <v>1.2</v>
      </c>
      <c r="I11" s="21">
        <v>108</v>
      </c>
      <c r="J11" s="22" t="str">
        <f t="shared" si="0"/>
        <v xml:space="preserve"> </v>
      </c>
      <c r="K11" s="22">
        <f t="shared" si="0"/>
        <v>129.6</v>
      </c>
      <c r="L11" s="22" t="str">
        <f t="shared" si="0"/>
        <v xml:space="preserve"> </v>
      </c>
      <c r="M11" s="22" t="str">
        <f t="shared" si="0"/>
        <v xml:space="preserve"> </v>
      </c>
      <c r="N11" s="23" t="str">
        <f t="shared" si="0"/>
        <v xml:space="preserve"> </v>
      </c>
      <c r="O11" s="24" t="str">
        <f t="shared" si="1"/>
        <v xml:space="preserve"> </v>
      </c>
    </row>
    <row r="12" spans="1:16" ht="15.95" customHeight="1" thickBot="1" x14ac:dyDescent="0.25">
      <c r="A12" s="9"/>
      <c r="B12" s="16"/>
      <c r="C12" s="16"/>
      <c r="D12" s="17"/>
      <c r="E12" s="16"/>
      <c r="F12" s="25">
        <v>7</v>
      </c>
      <c r="G12" s="12" t="s">
        <v>11</v>
      </c>
      <c r="H12" s="26">
        <v>0.6</v>
      </c>
      <c r="I12" s="12">
        <v>230</v>
      </c>
      <c r="J12" s="26">
        <f t="shared" si="0"/>
        <v>138</v>
      </c>
      <c r="K12" s="26" t="str">
        <f t="shared" si="0"/>
        <v xml:space="preserve"> </v>
      </c>
      <c r="L12" s="26" t="str">
        <f t="shared" si="0"/>
        <v xml:space="preserve"> </v>
      </c>
      <c r="M12" s="26" t="str">
        <f t="shared" si="0"/>
        <v xml:space="preserve"> </v>
      </c>
      <c r="N12" s="27" t="str">
        <f t="shared" si="0"/>
        <v xml:space="preserve"> </v>
      </c>
      <c r="O12" s="24" t="str">
        <f t="shared" si="1"/>
        <v xml:space="preserve"> </v>
      </c>
    </row>
    <row r="13" spans="1:16" ht="15.95" customHeight="1" x14ac:dyDescent="0.2">
      <c r="A13" s="9"/>
      <c r="B13" s="138"/>
      <c r="C13" s="138"/>
      <c r="D13" s="138"/>
      <c r="E13" s="28"/>
      <c r="F13" s="144" t="s">
        <v>13</v>
      </c>
      <c r="G13" s="158"/>
      <c r="H13" s="153"/>
      <c r="I13" s="29" t="s">
        <v>14</v>
      </c>
      <c r="J13" s="30">
        <f>SUM(J6:J12)</f>
        <v>138</v>
      </c>
      <c r="K13" s="30">
        <f>SUM(K6:K12)</f>
        <v>297.79999999999995</v>
      </c>
      <c r="L13" s="31"/>
      <c r="M13" s="30">
        <f>SUM(M6:M12)</f>
        <v>1903.3</v>
      </c>
      <c r="N13" s="32">
        <f>SUM(N6:N12)</f>
        <v>52</v>
      </c>
      <c r="O13" s="33"/>
    </row>
    <row r="14" spans="1:16" ht="15.95" customHeight="1" thickBot="1" x14ac:dyDescent="0.25">
      <c r="A14" s="9"/>
      <c r="B14" s="138"/>
      <c r="C14" s="138"/>
      <c r="D14" s="138"/>
      <c r="E14" s="16"/>
      <c r="F14" s="159"/>
      <c r="G14" s="160"/>
      <c r="H14" s="161"/>
      <c r="I14" s="25" t="s">
        <v>12</v>
      </c>
      <c r="J14" s="34">
        <f t="shared" ref="J14:M14" si="2">IF(J5=$B22,$D22,IF(J5=$B23,$D23,IF(J5=$B24,$D24,IF(J5=$B25,$D25,IF(J5=$B26,$D26,IF(J5=$B27,$D27,IF(J5=$B28,$D28,IF(J5=$B29,$D29,IF(J5=$B30,$D30,IF(J5=$B31,$D31,IF(J5=$B29,$D29,2.984)))))))))))</f>
        <v>0.2219535209761189</v>
      </c>
      <c r="K14" s="34">
        <f t="shared" si="2"/>
        <v>0.39458403729087799</v>
      </c>
      <c r="L14" s="34">
        <f t="shared" si="2"/>
        <v>1.2084136142033137</v>
      </c>
      <c r="M14" s="34">
        <f t="shared" si="2"/>
        <v>1.2084136142033137</v>
      </c>
      <c r="N14" s="35">
        <f>IF(N5=$B22,$D22,IF(N5=$B23,$D23,IF(N5=$B24,$D24,IF(N5=$B25,$D25,IF(N5=$B26,$D26,IF(N5=$B27,$D27,IF(N5=$B28,$D28,IF(N5=$B29,$D29,IF(N5=$B30,$D30,IF(N5=$B31,$D31,IF(N5=$B29,$D29,2.984)))))))))))</f>
        <v>3.8533597391687304</v>
      </c>
      <c r="O14" s="33"/>
    </row>
    <row r="15" spans="1:16" ht="15.95" customHeight="1" thickBot="1" x14ac:dyDescent="0.25">
      <c r="A15" s="9"/>
      <c r="B15" s="138"/>
      <c r="C15" s="138"/>
      <c r="D15" s="138"/>
      <c r="E15" s="16"/>
      <c r="F15" s="162"/>
      <c r="G15" s="163"/>
      <c r="H15" s="164"/>
      <c r="I15" s="36" t="s">
        <v>0</v>
      </c>
      <c r="J15" s="37">
        <f>J14*J13</f>
        <v>30.629585894704409</v>
      </c>
      <c r="K15" s="37">
        <f>K14*K13</f>
        <v>117.50712630522345</v>
      </c>
      <c r="L15" s="38"/>
      <c r="M15" s="37">
        <f t="shared" ref="M15:N15" si="3">M14*M13</f>
        <v>2299.9736319131671</v>
      </c>
      <c r="N15" s="39">
        <f t="shared" si="3"/>
        <v>200.37470643677398</v>
      </c>
      <c r="O15" s="33"/>
    </row>
    <row r="16" spans="1:16" ht="15.95" customHeight="1" thickBot="1" x14ac:dyDescent="0.25">
      <c r="A16" s="9"/>
      <c r="B16" s="138"/>
      <c r="C16" s="138"/>
      <c r="D16" s="138"/>
      <c r="E16" s="16"/>
      <c r="F16" s="139" t="s">
        <v>21</v>
      </c>
      <c r="G16" s="140"/>
      <c r="H16" s="140"/>
      <c r="I16" s="54" t="s">
        <v>0</v>
      </c>
      <c r="J16" s="141">
        <f>SUM(J15:N15)</f>
        <v>2648.4850505498689</v>
      </c>
      <c r="K16" s="142"/>
      <c r="L16" s="142"/>
      <c r="M16" s="142"/>
      <c r="N16" s="143"/>
      <c r="O16" s="40"/>
    </row>
    <row r="17" spans="1:16" ht="15.95" customHeight="1" thickBot="1" x14ac:dyDescent="0.25">
      <c r="A17" s="9"/>
      <c r="B17" s="10"/>
      <c r="C17" s="10"/>
      <c r="D17" s="10"/>
      <c r="E17" s="10"/>
      <c r="F17" s="139" t="s">
        <v>20</v>
      </c>
      <c r="G17" s="140"/>
      <c r="H17" s="140"/>
      <c r="I17" s="54" t="s">
        <v>0</v>
      </c>
      <c r="J17" s="141">
        <f>3*J16</f>
        <v>7945.4551516496067</v>
      </c>
      <c r="K17" s="142"/>
      <c r="L17" s="142"/>
      <c r="M17" s="142"/>
      <c r="N17" s="143"/>
      <c r="O17" s="7"/>
    </row>
    <row r="18" spans="1:16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6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6" x14ac:dyDescent="0.2">
      <c r="A20" s="7"/>
      <c r="B20" s="6"/>
      <c r="C20" s="6"/>
      <c r="D20" s="6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6" x14ac:dyDescent="0.2">
      <c r="A21" s="7"/>
      <c r="B21" s="41" t="s">
        <v>15</v>
      </c>
      <c r="C21" s="42" t="s">
        <v>16</v>
      </c>
      <c r="D21" s="43" t="s">
        <v>12</v>
      </c>
      <c r="E21" s="44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6" x14ac:dyDescent="0.2">
      <c r="A22" s="9"/>
      <c r="B22" s="45" t="s">
        <v>11</v>
      </c>
      <c r="C22" s="46">
        <v>6</v>
      </c>
      <c r="D22" s="47">
        <f t="shared" ref="D22:D31" si="4">(PI()*C22*C22/4)*7850/1000000</f>
        <v>0.2219535209761189</v>
      </c>
      <c r="E22" s="44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6" x14ac:dyDescent="0.2">
      <c r="A23" s="9"/>
      <c r="B23" s="45" t="s">
        <v>17</v>
      </c>
      <c r="C23" s="46">
        <v>8</v>
      </c>
      <c r="D23" s="47">
        <f t="shared" si="4"/>
        <v>0.39458403729087799</v>
      </c>
      <c r="E23" s="44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6" x14ac:dyDescent="0.2">
      <c r="A24" s="9"/>
      <c r="B24" s="45" t="s">
        <v>5</v>
      </c>
      <c r="C24" s="46">
        <v>10</v>
      </c>
      <c r="D24" s="47">
        <f t="shared" si="4"/>
        <v>0.61653755826699685</v>
      </c>
      <c r="E24" s="44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6" x14ac:dyDescent="0.2">
      <c r="A25" s="9"/>
      <c r="B25" s="45" t="s">
        <v>6</v>
      </c>
      <c r="C25" s="46">
        <v>12</v>
      </c>
      <c r="D25" s="47">
        <f t="shared" si="4"/>
        <v>0.88781408390447558</v>
      </c>
      <c r="E25" s="44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x14ac:dyDescent="0.2">
      <c r="A26" s="9"/>
      <c r="B26" s="45" t="s">
        <v>7</v>
      </c>
      <c r="C26" s="46">
        <v>14</v>
      </c>
      <c r="D26" s="47">
        <f t="shared" si="4"/>
        <v>1.2084136142033137</v>
      </c>
      <c r="E26" s="44"/>
      <c r="F26" s="138"/>
      <c r="G26" s="138"/>
      <c r="H26" s="138"/>
      <c r="I26" s="28"/>
      <c r="J26" s="48"/>
      <c r="K26" s="48"/>
      <c r="L26" s="10"/>
      <c r="M26" s="10"/>
      <c r="N26" s="10"/>
      <c r="O26" s="10"/>
      <c r="P26" s="10"/>
    </row>
    <row r="27" spans="1:16" x14ac:dyDescent="0.2">
      <c r="A27" s="9"/>
      <c r="B27" s="45" t="s">
        <v>8</v>
      </c>
      <c r="C27" s="46">
        <v>16</v>
      </c>
      <c r="D27" s="47">
        <f t="shared" si="4"/>
        <v>1.5783361491635119</v>
      </c>
      <c r="E27" s="44"/>
      <c r="F27" s="138"/>
      <c r="G27" s="138"/>
      <c r="H27" s="138"/>
      <c r="I27" s="16"/>
      <c r="J27" s="49"/>
      <c r="K27" s="49"/>
      <c r="L27" s="10"/>
      <c r="M27" s="10"/>
      <c r="N27" s="10"/>
      <c r="O27" s="10"/>
      <c r="P27" s="10"/>
    </row>
    <row r="28" spans="1:16" x14ac:dyDescent="0.2">
      <c r="A28" s="9"/>
      <c r="B28" s="45" t="s">
        <v>9</v>
      </c>
      <c r="C28" s="46">
        <v>18</v>
      </c>
      <c r="D28" s="47">
        <f t="shared" si="4"/>
        <v>1.9975816887850699</v>
      </c>
      <c r="E28" s="44"/>
      <c r="F28" s="138"/>
      <c r="G28" s="138"/>
      <c r="H28" s="138"/>
      <c r="I28" s="16"/>
      <c r="J28" s="50"/>
      <c r="K28" s="50"/>
      <c r="L28" s="10"/>
      <c r="M28" s="10"/>
      <c r="N28" s="10"/>
      <c r="O28" s="10"/>
      <c r="P28" s="10"/>
    </row>
    <row r="29" spans="1:16" x14ac:dyDescent="0.2">
      <c r="A29" s="9"/>
      <c r="B29" s="45" t="s">
        <v>10</v>
      </c>
      <c r="C29" s="46">
        <v>20</v>
      </c>
      <c r="D29" s="47">
        <f t="shared" si="4"/>
        <v>2.4661502330679874</v>
      </c>
      <c r="E29" s="44"/>
      <c r="F29" s="138"/>
      <c r="G29" s="138"/>
      <c r="H29" s="138"/>
      <c r="I29" s="16"/>
      <c r="J29" s="150"/>
      <c r="K29" s="151"/>
      <c r="L29" s="152"/>
      <c r="M29" s="152"/>
      <c r="N29" s="152"/>
      <c r="O29" s="10"/>
      <c r="P29" s="10"/>
    </row>
    <row r="30" spans="1:16" x14ac:dyDescent="0.2">
      <c r="A30" s="9"/>
      <c r="B30" s="51" t="s">
        <v>18</v>
      </c>
      <c r="C30" s="52">
        <v>25</v>
      </c>
      <c r="D30" s="53">
        <f t="shared" ref="D30" si="5">(PI()*C30*C30/4)*7850/1000000</f>
        <v>3.8533597391687304</v>
      </c>
      <c r="E30" s="44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spans="1:16" x14ac:dyDescent="0.2">
      <c r="A31" s="9"/>
      <c r="B31" s="51" t="s">
        <v>18</v>
      </c>
      <c r="C31" s="52">
        <v>25</v>
      </c>
      <c r="D31" s="53">
        <f t="shared" si="4"/>
        <v>3.8533597391687304</v>
      </c>
      <c r="E31" s="44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6" x14ac:dyDescent="0.2">
      <c r="A32" s="9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 x14ac:dyDescent="0.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 x14ac:dyDescent="0.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1:15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1:15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1:15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5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1:15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1:15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15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15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15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15" x14ac:dyDescent="0.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15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15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1:15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1:15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</row>
    <row r="77" spans="1:15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</row>
    <row r="78" spans="1:15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</row>
    <row r="79" spans="1:15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</row>
    <row r="80" spans="1:15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</row>
    <row r="81" spans="1:15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</row>
    <row r="82" spans="1:15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</row>
    <row r="83" spans="1:15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</row>
    <row r="84" spans="1:15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</row>
    <row r="85" spans="1:15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spans="1:15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spans="1:15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</row>
    <row r="88" spans="1:15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spans="1:15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</row>
    <row r="90" spans="1:15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</row>
    <row r="91" spans="1:15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</row>
    <row r="92" spans="1:15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</row>
    <row r="93" spans="1:15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</row>
    <row r="94" spans="1:15" x14ac:dyDescent="0.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</row>
    <row r="95" spans="1:15" x14ac:dyDescent="0.2">
      <c r="A95" s="7"/>
      <c r="B95" s="7"/>
      <c r="C95" s="7"/>
      <c r="D95" s="7"/>
      <c r="E95" s="7"/>
    </row>
    <row r="96" spans="1:15" x14ac:dyDescent="0.2">
      <c r="A96" s="7"/>
      <c r="B96" s="7"/>
      <c r="C96" s="7"/>
      <c r="D96" s="7"/>
      <c r="E96" s="7"/>
    </row>
    <row r="97" spans="1:5" x14ac:dyDescent="0.2">
      <c r="A97" s="7"/>
      <c r="B97" s="7"/>
      <c r="C97" s="7"/>
      <c r="D97" s="7"/>
      <c r="E97" s="7"/>
    </row>
    <row r="98" spans="1:5" x14ac:dyDescent="0.2">
      <c r="A98" s="7"/>
      <c r="B98" s="7"/>
      <c r="C98" s="7"/>
      <c r="D98" s="7"/>
      <c r="E98" s="7"/>
    </row>
    <row r="99" spans="1:5" x14ac:dyDescent="0.2">
      <c r="A99" s="7"/>
      <c r="B99" s="7"/>
      <c r="C99" s="7"/>
      <c r="D99" s="7"/>
      <c r="E99" s="7"/>
    </row>
    <row r="100" spans="1:5" x14ac:dyDescent="0.2">
      <c r="A100" s="7"/>
      <c r="B100" s="7"/>
      <c r="C100" s="7"/>
      <c r="D100" s="7"/>
      <c r="E100" s="7"/>
    </row>
    <row r="101" spans="1:5" x14ac:dyDescent="0.2">
      <c r="A101" s="7"/>
      <c r="B101" s="7"/>
      <c r="C101" s="7"/>
      <c r="D101" s="7"/>
      <c r="E101" s="7"/>
    </row>
    <row r="102" spans="1:5" x14ac:dyDescent="0.2">
      <c r="A102" s="7"/>
      <c r="B102" s="7"/>
      <c r="C102" s="7"/>
      <c r="D102" s="7"/>
      <c r="E102" s="7"/>
    </row>
    <row r="103" spans="1:5" x14ac:dyDescent="0.2">
      <c r="A103" s="7"/>
      <c r="B103" s="7"/>
      <c r="C103" s="7"/>
      <c r="D103" s="7"/>
      <c r="E103" s="7"/>
    </row>
    <row r="104" spans="1:5" x14ac:dyDescent="0.2">
      <c r="A104" s="7"/>
      <c r="B104" s="7"/>
      <c r="C104" s="7"/>
      <c r="D104" s="7"/>
      <c r="E104" s="7"/>
    </row>
    <row r="105" spans="1:5" x14ac:dyDescent="0.2">
      <c r="A105" s="7"/>
      <c r="B105" s="7"/>
      <c r="C105" s="7"/>
      <c r="D105" s="7"/>
      <c r="E105" s="7"/>
    </row>
    <row r="106" spans="1:5" x14ac:dyDescent="0.2">
      <c r="A106" s="7"/>
      <c r="B106" s="7"/>
      <c r="C106" s="7"/>
      <c r="D106" s="7"/>
      <c r="E106" s="7"/>
    </row>
    <row r="107" spans="1:5" x14ac:dyDescent="0.2">
      <c r="A107" s="7"/>
      <c r="B107" s="7"/>
      <c r="C107" s="7"/>
      <c r="D107" s="7"/>
      <c r="E107" s="7"/>
    </row>
    <row r="108" spans="1:5" x14ac:dyDescent="0.2">
      <c r="A108" s="7"/>
      <c r="B108" s="7"/>
      <c r="C108" s="7"/>
      <c r="D108" s="7"/>
      <c r="E108" s="7"/>
    </row>
    <row r="109" spans="1:5" x14ac:dyDescent="0.2">
      <c r="A109" s="7"/>
      <c r="B109" s="7"/>
      <c r="C109" s="7"/>
      <c r="D109" s="7"/>
      <c r="E109" s="7"/>
    </row>
    <row r="110" spans="1:5" x14ac:dyDescent="0.2">
      <c r="A110" s="7"/>
      <c r="B110" s="7"/>
      <c r="C110" s="7"/>
      <c r="D110" s="7"/>
      <c r="E110" s="7"/>
    </row>
    <row r="111" spans="1:5" x14ac:dyDescent="0.2">
      <c r="A111" s="7"/>
      <c r="B111" s="7"/>
      <c r="C111" s="7"/>
      <c r="D111" s="7"/>
      <c r="E111" s="7"/>
    </row>
    <row r="112" spans="1:5" x14ac:dyDescent="0.2">
      <c r="A112" s="7"/>
      <c r="B112" s="7"/>
      <c r="C112" s="7"/>
      <c r="D112" s="7"/>
      <c r="E112" s="7"/>
    </row>
    <row r="113" spans="1:5" x14ac:dyDescent="0.2">
      <c r="A113" s="7"/>
      <c r="B113" s="7"/>
      <c r="C113" s="7"/>
      <c r="D113" s="7"/>
      <c r="E113" s="7"/>
    </row>
    <row r="114" spans="1:5" x14ac:dyDescent="0.2">
      <c r="A114" s="7"/>
      <c r="B114" s="7"/>
      <c r="C114" s="7"/>
      <c r="D114" s="7"/>
      <c r="E114" s="7"/>
    </row>
    <row r="115" spans="1:5" x14ac:dyDescent="0.2">
      <c r="A115" s="7"/>
      <c r="B115" s="7"/>
      <c r="C115" s="7"/>
      <c r="D115" s="7"/>
      <c r="E115" s="7"/>
    </row>
    <row r="116" spans="1:5" x14ac:dyDescent="0.2">
      <c r="A116" s="7"/>
      <c r="B116" s="7"/>
      <c r="C116" s="7"/>
      <c r="D116" s="7"/>
      <c r="E116" s="7"/>
    </row>
    <row r="117" spans="1:5" x14ac:dyDescent="0.2">
      <c r="A117" s="7"/>
      <c r="B117" s="7"/>
      <c r="C117" s="7"/>
      <c r="D117" s="7"/>
      <c r="E117" s="7"/>
    </row>
    <row r="118" spans="1:5" x14ac:dyDescent="0.2">
      <c r="A118" s="7"/>
      <c r="B118" s="7"/>
      <c r="C118" s="7"/>
      <c r="D118" s="7"/>
      <c r="E118" s="7"/>
    </row>
    <row r="119" spans="1:5" x14ac:dyDescent="0.2">
      <c r="A119" s="7"/>
      <c r="B119" s="7"/>
      <c r="C119" s="7"/>
      <c r="D119" s="7"/>
      <c r="E119" s="7"/>
    </row>
    <row r="120" spans="1:5" x14ac:dyDescent="0.2">
      <c r="A120" s="7"/>
      <c r="B120" s="7"/>
      <c r="C120" s="7"/>
      <c r="D120" s="7"/>
      <c r="E120" s="7"/>
    </row>
    <row r="121" spans="1:5" x14ac:dyDescent="0.2">
      <c r="A121" s="7"/>
      <c r="B121" s="7"/>
      <c r="C121" s="7"/>
      <c r="D121" s="7"/>
      <c r="E121" s="7"/>
    </row>
    <row r="122" spans="1:5" x14ac:dyDescent="0.2">
      <c r="A122" s="7"/>
      <c r="B122" s="7"/>
      <c r="C122" s="7"/>
      <c r="D122" s="7"/>
      <c r="E122" s="7"/>
    </row>
    <row r="123" spans="1:5" x14ac:dyDescent="0.2">
      <c r="A123" s="7"/>
      <c r="B123" s="7"/>
      <c r="C123" s="7"/>
      <c r="D123" s="7"/>
      <c r="E123" s="7"/>
    </row>
    <row r="124" spans="1:5" x14ac:dyDescent="0.2">
      <c r="A124" s="7"/>
      <c r="B124" s="7"/>
      <c r="C124" s="7"/>
      <c r="D124" s="7"/>
      <c r="E124" s="7"/>
    </row>
    <row r="125" spans="1:5" x14ac:dyDescent="0.2">
      <c r="A125" s="7"/>
    </row>
  </sheetData>
  <mergeCells count="19">
    <mergeCell ref="F29:H29"/>
    <mergeCell ref="J29:N29"/>
    <mergeCell ref="J4:N4"/>
    <mergeCell ref="F26:H28"/>
    <mergeCell ref="H4:H5"/>
    <mergeCell ref="I4:I5"/>
    <mergeCell ref="F13:H15"/>
    <mergeCell ref="F17:H17"/>
    <mergeCell ref="J17:N17"/>
    <mergeCell ref="B16:D16"/>
    <mergeCell ref="F16:H16"/>
    <mergeCell ref="J16:N16"/>
    <mergeCell ref="F4:F5"/>
    <mergeCell ref="G4:G5"/>
    <mergeCell ref="B4:B5"/>
    <mergeCell ref="C4:C5"/>
    <mergeCell ref="D4:D5"/>
    <mergeCell ref="E4:E5"/>
    <mergeCell ref="B13:D15"/>
  </mergeCells>
  <dataValidations disablePrompts="1" count="1">
    <dataValidation type="list" allowBlank="1" showInputMessage="1" showErrorMessage="1" sqref="G6:G12 J5:O5 C6:C12">
      <formula1>$B$22:$B$30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zoomScale="115" zoomScaleNormal="115" workbookViewId="0"/>
  </sheetViews>
  <sheetFormatPr defaultRowHeight="12.75" x14ac:dyDescent="0.2"/>
  <cols>
    <col min="1" max="1" width="9.140625" style="8"/>
    <col min="2" max="2" width="4.7109375" style="8" customWidth="1"/>
    <col min="3" max="3" width="6.7109375" style="8" customWidth="1"/>
    <col min="4" max="4" width="11.7109375" style="8" customWidth="1"/>
    <col min="5" max="5" width="6.7109375" style="8" customWidth="1"/>
    <col min="6" max="6" width="12.42578125" style="8" customWidth="1"/>
    <col min="7" max="7" width="5.28515625" style="8" bestFit="1" customWidth="1"/>
    <col min="8" max="8" width="9" style="8" bestFit="1" customWidth="1"/>
    <col min="9" max="9" width="6.7109375" style="8" customWidth="1"/>
    <col min="10" max="11" width="8.7109375" style="8" customWidth="1"/>
    <col min="12" max="12" width="11.7109375" style="8" hidden="1" customWidth="1"/>
    <col min="13" max="16384" width="9.140625" style="8"/>
  </cols>
  <sheetData>
    <row r="1" spans="1:13" x14ac:dyDescent="0.2">
      <c r="A1" s="7"/>
      <c r="B1" s="6"/>
      <c r="C1" s="6"/>
      <c r="D1" s="6"/>
      <c r="E1" s="6"/>
      <c r="F1" s="7"/>
      <c r="G1" s="7"/>
      <c r="H1" s="7"/>
      <c r="I1" s="7"/>
      <c r="J1" s="7"/>
      <c r="K1" s="7"/>
      <c r="L1" s="7"/>
    </row>
    <row r="2" spans="1:13" ht="26.25" x14ac:dyDescent="0.4">
      <c r="A2" s="9"/>
      <c r="B2" s="1"/>
      <c r="C2" s="10"/>
      <c r="D2" s="10"/>
      <c r="E2" s="10"/>
      <c r="F2" s="2" t="s">
        <v>42</v>
      </c>
      <c r="G2" s="7"/>
      <c r="H2" s="7"/>
      <c r="I2" s="7"/>
      <c r="J2" s="7"/>
      <c r="K2" s="7"/>
      <c r="L2" s="7"/>
      <c r="M2" s="55"/>
    </row>
    <row r="3" spans="1:13" ht="13.5" thickBot="1" x14ac:dyDescent="0.25">
      <c r="A3" s="9"/>
      <c r="B3" s="10"/>
      <c r="C3" s="10"/>
      <c r="D3" s="10"/>
      <c r="E3" s="10"/>
      <c r="F3" s="6"/>
      <c r="G3" s="6"/>
      <c r="H3" s="6"/>
      <c r="I3" s="6"/>
      <c r="J3" s="6"/>
      <c r="K3" s="6"/>
      <c r="L3" s="6"/>
    </row>
    <row r="4" spans="1:13" x14ac:dyDescent="0.2">
      <c r="A4" s="9"/>
      <c r="B4" s="138"/>
      <c r="C4" s="148"/>
      <c r="D4" s="149"/>
      <c r="E4" s="149"/>
      <c r="F4" s="144" t="s">
        <v>19</v>
      </c>
      <c r="G4" s="146" t="s">
        <v>1</v>
      </c>
      <c r="H4" s="156" t="s">
        <v>2</v>
      </c>
      <c r="I4" s="156" t="s">
        <v>3</v>
      </c>
      <c r="J4" s="153" t="s">
        <v>4</v>
      </c>
      <c r="K4" s="155"/>
      <c r="L4" s="11"/>
      <c r="M4" s="10"/>
    </row>
    <row r="5" spans="1:13" ht="13.5" thickBot="1" x14ac:dyDescent="0.25">
      <c r="A5" s="9"/>
      <c r="B5" s="138"/>
      <c r="C5" s="148"/>
      <c r="D5" s="149"/>
      <c r="E5" s="149"/>
      <c r="F5" s="145"/>
      <c r="G5" s="147"/>
      <c r="H5" s="157"/>
      <c r="I5" s="157"/>
      <c r="J5" s="12" t="s">
        <v>11</v>
      </c>
      <c r="K5" s="14" t="s">
        <v>5</v>
      </c>
      <c r="L5" s="15" t="s">
        <v>9</v>
      </c>
      <c r="M5" s="10"/>
    </row>
    <row r="6" spans="1:13" ht="15.95" customHeight="1" x14ac:dyDescent="0.2">
      <c r="A6" s="9"/>
      <c r="B6" s="61"/>
      <c r="C6" s="61"/>
      <c r="D6" s="17"/>
      <c r="E6" s="61"/>
      <c r="F6" s="62">
        <v>1</v>
      </c>
      <c r="G6" s="63" t="s">
        <v>5</v>
      </c>
      <c r="H6" s="3">
        <v>11.4</v>
      </c>
      <c r="I6" s="63">
        <v>5</v>
      </c>
      <c r="J6" s="3" t="str">
        <f t="shared" ref="J6:L8" si="0">IF($G6=J$5,IF($I6="-",$H6,$H6*$I6)," ")</f>
        <v xml:space="preserve"> </v>
      </c>
      <c r="K6" s="18">
        <f t="shared" si="0"/>
        <v>57</v>
      </c>
      <c r="L6" s="19" t="str">
        <f t="shared" si="0"/>
        <v xml:space="preserve"> </v>
      </c>
    </row>
    <row r="7" spans="1:13" ht="15.95" customHeight="1" x14ac:dyDescent="0.2">
      <c r="A7" s="9"/>
      <c r="B7" s="61"/>
      <c r="C7" s="61"/>
      <c r="D7" s="17"/>
      <c r="E7" s="61"/>
      <c r="F7" s="64">
        <v>2</v>
      </c>
      <c r="G7" s="65" t="s">
        <v>11</v>
      </c>
      <c r="H7" s="22">
        <v>1.4</v>
      </c>
      <c r="I7" s="65">
        <v>77</v>
      </c>
      <c r="J7" s="22">
        <f t="shared" si="0"/>
        <v>107.8</v>
      </c>
      <c r="K7" s="23" t="str">
        <f t="shared" si="0"/>
        <v xml:space="preserve"> </v>
      </c>
      <c r="L7" s="24" t="str">
        <f t="shared" si="0"/>
        <v xml:space="preserve"> </v>
      </c>
    </row>
    <row r="8" spans="1:13" ht="15.95" customHeight="1" thickBot="1" x14ac:dyDescent="0.25">
      <c r="A8" s="9"/>
      <c r="B8" s="61"/>
      <c r="C8" s="61"/>
      <c r="D8" s="17"/>
      <c r="E8" s="61"/>
      <c r="F8" s="64">
        <v>3</v>
      </c>
      <c r="G8" s="65" t="s">
        <v>5</v>
      </c>
      <c r="H8" s="22">
        <v>0.2</v>
      </c>
      <c r="I8" s="65">
        <v>46</v>
      </c>
      <c r="J8" s="22" t="str">
        <f t="shared" si="0"/>
        <v xml:space="preserve"> </v>
      </c>
      <c r="K8" s="23">
        <f t="shared" si="0"/>
        <v>9.2000000000000011</v>
      </c>
      <c r="L8" s="24" t="str">
        <f t="shared" si="0"/>
        <v xml:space="preserve"> </v>
      </c>
    </row>
    <row r="9" spans="1:13" ht="15.95" customHeight="1" x14ac:dyDescent="0.2">
      <c r="A9" s="9"/>
      <c r="B9" s="138"/>
      <c r="C9" s="138"/>
      <c r="D9" s="138"/>
      <c r="E9" s="28"/>
      <c r="F9" s="144" t="s">
        <v>13</v>
      </c>
      <c r="G9" s="158"/>
      <c r="H9" s="153"/>
      <c r="I9" s="29" t="s">
        <v>14</v>
      </c>
      <c r="J9" s="30">
        <f>SUM(J6:J8)</f>
        <v>107.8</v>
      </c>
      <c r="K9" s="32">
        <f>SUM(K6:K8)</f>
        <v>66.2</v>
      </c>
      <c r="L9" s="33"/>
    </row>
    <row r="10" spans="1:13" ht="15.95" customHeight="1" thickBot="1" x14ac:dyDescent="0.25">
      <c r="A10" s="9"/>
      <c r="B10" s="138"/>
      <c r="C10" s="138"/>
      <c r="D10" s="138"/>
      <c r="E10" s="61"/>
      <c r="F10" s="159"/>
      <c r="G10" s="160"/>
      <c r="H10" s="161"/>
      <c r="I10" s="66" t="s">
        <v>12</v>
      </c>
      <c r="J10" s="34">
        <f>IF(J5=$B17,$D17,IF(J5=$B18,$D18,IF(J5=$B19,$D19,IF(J5=$B20,$D20,IF(J5=$B21,$D21,IF(J5=$B22,$D22,IF(J5=$B23,$D23,IF(J5=$B24,$D24,IF(J5=$B25,$D25,IF(J5=$B26,$D26,IF(J5=$B24,$D24,2.984)))))))))))</f>
        <v>0.2219535209761189</v>
      </c>
      <c r="K10" s="35">
        <f>IF(K5=$B17,$D17,IF(K5=$B18,$D18,IF(K5=$B19,$D19,IF(K5=$B20,$D20,IF(K5=$B21,$D21,IF(K5=$B22,$D22,IF(K5=$B23,$D23,IF(K5=$B24,$D24,IF(K5=$B25,$D25,IF(K5=$B26,$D26,IF(K5=$B24,$D24,2.984)))))))))))</f>
        <v>0.61653755826699685</v>
      </c>
      <c r="L10" s="33"/>
    </row>
    <row r="11" spans="1:13" ht="15.95" customHeight="1" thickBot="1" x14ac:dyDescent="0.25">
      <c r="A11" s="9"/>
      <c r="B11" s="138"/>
      <c r="C11" s="138"/>
      <c r="D11" s="138"/>
      <c r="E11" s="61"/>
      <c r="F11" s="162"/>
      <c r="G11" s="163"/>
      <c r="H11" s="164"/>
      <c r="I11" s="36" t="s">
        <v>0</v>
      </c>
      <c r="J11" s="37">
        <f>J10*J9</f>
        <v>23.926589561225615</v>
      </c>
      <c r="K11" s="39">
        <f>K10*K9</f>
        <v>40.814786357275196</v>
      </c>
      <c r="L11" s="33"/>
    </row>
    <row r="12" spans="1:13" ht="15.95" customHeight="1" thickBot="1" x14ac:dyDescent="0.25">
      <c r="A12" s="9"/>
      <c r="B12" s="138"/>
      <c r="C12" s="138"/>
      <c r="D12" s="138"/>
      <c r="E12" s="61"/>
      <c r="F12" s="139" t="s">
        <v>21</v>
      </c>
      <c r="G12" s="140"/>
      <c r="H12" s="140"/>
      <c r="I12" s="84" t="s">
        <v>0</v>
      </c>
      <c r="J12" s="141">
        <f>SUM(J11:K11)</f>
        <v>64.741375918500808</v>
      </c>
      <c r="K12" s="143"/>
      <c r="L12" s="40"/>
    </row>
    <row r="13" spans="1:13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3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3" x14ac:dyDescent="0.2">
      <c r="A15" s="7"/>
      <c r="B15" s="6"/>
      <c r="C15" s="6"/>
      <c r="D15" s="6"/>
      <c r="E15" s="7"/>
      <c r="F15" s="7"/>
      <c r="G15" s="7"/>
      <c r="H15" s="7"/>
      <c r="I15" s="7"/>
      <c r="J15" s="7"/>
      <c r="K15" s="7"/>
      <c r="L15" s="7"/>
    </row>
    <row r="16" spans="1:13" x14ac:dyDescent="0.2">
      <c r="A16" s="7"/>
      <c r="B16" s="41" t="s">
        <v>15</v>
      </c>
      <c r="C16" s="42" t="s">
        <v>16</v>
      </c>
      <c r="D16" s="43" t="s">
        <v>12</v>
      </c>
      <c r="E16" s="44"/>
      <c r="F16" s="7"/>
      <c r="G16" s="7"/>
      <c r="H16" s="7"/>
      <c r="I16" s="7"/>
      <c r="J16" s="7"/>
      <c r="K16" s="7"/>
      <c r="L16" s="7"/>
    </row>
    <row r="17" spans="1:13" x14ac:dyDescent="0.2">
      <c r="A17" s="9"/>
      <c r="B17" s="45" t="s">
        <v>11</v>
      </c>
      <c r="C17" s="46">
        <v>6</v>
      </c>
      <c r="D17" s="47">
        <f t="shared" ref="D17:D26" si="1">(PI()*C17*C17/4)*7850/1000000</f>
        <v>0.2219535209761189</v>
      </c>
      <c r="E17" s="44"/>
      <c r="F17" s="7"/>
      <c r="G17" s="7"/>
      <c r="H17" s="7"/>
      <c r="I17" s="7"/>
      <c r="J17" s="7"/>
      <c r="K17" s="7"/>
      <c r="L17" s="7"/>
    </row>
    <row r="18" spans="1:13" x14ac:dyDescent="0.2">
      <c r="A18" s="9"/>
      <c r="B18" s="45" t="s">
        <v>17</v>
      </c>
      <c r="C18" s="46">
        <v>8</v>
      </c>
      <c r="D18" s="47">
        <f t="shared" si="1"/>
        <v>0.39458403729087799</v>
      </c>
      <c r="E18" s="44"/>
      <c r="F18" s="7"/>
      <c r="G18" s="7"/>
      <c r="H18" s="7"/>
      <c r="I18" s="7"/>
      <c r="J18" s="7"/>
      <c r="K18" s="7"/>
      <c r="L18" s="7"/>
    </row>
    <row r="19" spans="1:13" x14ac:dyDescent="0.2">
      <c r="A19" s="9"/>
      <c r="B19" s="45" t="s">
        <v>5</v>
      </c>
      <c r="C19" s="46">
        <v>10</v>
      </c>
      <c r="D19" s="47">
        <f t="shared" si="1"/>
        <v>0.61653755826699685</v>
      </c>
      <c r="E19" s="44"/>
      <c r="F19" s="6"/>
      <c r="G19" s="6"/>
      <c r="H19" s="6"/>
      <c r="I19" s="6"/>
      <c r="J19" s="6"/>
      <c r="K19" s="6"/>
      <c r="L19" s="6"/>
    </row>
    <row r="20" spans="1:13" x14ac:dyDescent="0.2">
      <c r="A20" s="9"/>
      <c r="B20" s="45" t="s">
        <v>6</v>
      </c>
      <c r="C20" s="46">
        <v>12</v>
      </c>
      <c r="D20" s="47">
        <f t="shared" si="1"/>
        <v>0.88781408390447558</v>
      </c>
      <c r="E20" s="44"/>
      <c r="F20" s="10"/>
      <c r="G20" s="10"/>
      <c r="H20" s="10"/>
      <c r="I20" s="10"/>
      <c r="J20" s="10"/>
      <c r="K20" s="10"/>
      <c r="L20" s="10"/>
      <c r="M20" s="10"/>
    </row>
    <row r="21" spans="1:13" x14ac:dyDescent="0.2">
      <c r="A21" s="9"/>
      <c r="B21" s="45" t="s">
        <v>7</v>
      </c>
      <c r="C21" s="46">
        <v>14</v>
      </c>
      <c r="D21" s="47">
        <f t="shared" si="1"/>
        <v>1.2084136142033137</v>
      </c>
      <c r="E21" s="44"/>
      <c r="F21" s="138"/>
      <c r="G21" s="138"/>
      <c r="H21" s="138"/>
      <c r="I21" s="28"/>
      <c r="J21" s="48"/>
      <c r="K21" s="48"/>
      <c r="L21" s="10"/>
      <c r="M21" s="10"/>
    </row>
    <row r="22" spans="1:13" x14ac:dyDescent="0.2">
      <c r="A22" s="9"/>
      <c r="B22" s="45" t="s">
        <v>8</v>
      </c>
      <c r="C22" s="46">
        <v>16</v>
      </c>
      <c r="D22" s="47">
        <f t="shared" si="1"/>
        <v>1.5783361491635119</v>
      </c>
      <c r="E22" s="44"/>
      <c r="F22" s="138"/>
      <c r="G22" s="138"/>
      <c r="H22" s="138"/>
      <c r="I22" s="61"/>
      <c r="J22" s="49"/>
      <c r="K22" s="49"/>
      <c r="L22" s="10"/>
      <c r="M22" s="10"/>
    </row>
    <row r="23" spans="1:13" x14ac:dyDescent="0.2">
      <c r="A23" s="9"/>
      <c r="B23" s="45" t="s">
        <v>9</v>
      </c>
      <c r="C23" s="46">
        <v>18</v>
      </c>
      <c r="D23" s="47">
        <f t="shared" si="1"/>
        <v>1.9975816887850699</v>
      </c>
      <c r="E23" s="44"/>
      <c r="F23" s="138"/>
      <c r="G23" s="138"/>
      <c r="H23" s="138"/>
      <c r="I23" s="61"/>
      <c r="J23" s="50"/>
      <c r="K23" s="50"/>
      <c r="L23" s="10"/>
      <c r="M23" s="10"/>
    </row>
    <row r="24" spans="1:13" x14ac:dyDescent="0.2">
      <c r="A24" s="9"/>
      <c r="B24" s="45" t="s">
        <v>10</v>
      </c>
      <c r="C24" s="46">
        <v>20</v>
      </c>
      <c r="D24" s="47">
        <f t="shared" si="1"/>
        <v>2.4661502330679874</v>
      </c>
      <c r="E24" s="44"/>
      <c r="F24" s="138"/>
      <c r="G24" s="138"/>
      <c r="H24" s="138"/>
      <c r="I24" s="61"/>
      <c r="J24" s="150"/>
      <c r="K24" s="151"/>
      <c r="L24" s="10"/>
      <c r="M24" s="10"/>
    </row>
    <row r="25" spans="1:13" x14ac:dyDescent="0.2">
      <c r="A25" s="9"/>
      <c r="B25" s="51" t="s">
        <v>18</v>
      </c>
      <c r="C25" s="52">
        <v>25</v>
      </c>
      <c r="D25" s="53">
        <f t="shared" si="1"/>
        <v>3.8533597391687304</v>
      </c>
      <c r="E25" s="44"/>
      <c r="F25" s="10"/>
      <c r="G25" s="10"/>
      <c r="H25" s="10"/>
      <c r="I25" s="10"/>
      <c r="J25" s="10"/>
      <c r="K25" s="10"/>
      <c r="L25" s="10"/>
      <c r="M25" s="10"/>
    </row>
    <row r="26" spans="1:13" x14ac:dyDescent="0.2">
      <c r="A26" s="9"/>
      <c r="B26" s="51" t="s">
        <v>18</v>
      </c>
      <c r="C26" s="52">
        <v>25</v>
      </c>
      <c r="D26" s="53">
        <f t="shared" si="1"/>
        <v>3.8533597391687304</v>
      </c>
      <c r="E26" s="44"/>
      <c r="F26" s="7"/>
      <c r="G26" s="7"/>
      <c r="H26" s="7"/>
      <c r="I26" s="7"/>
      <c r="J26" s="7"/>
      <c r="K26" s="7"/>
      <c r="L26" s="7"/>
    </row>
    <row r="27" spans="1:13" x14ac:dyDescent="0.2">
      <c r="A27" s="9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3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3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3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3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3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 x14ac:dyDescent="0.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 x14ac:dyDescent="0.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x14ac:dyDescent="0.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x14ac:dyDescent="0.2">
      <c r="A90" s="7"/>
      <c r="B90" s="7"/>
      <c r="C90" s="7"/>
      <c r="D90" s="7"/>
      <c r="E90" s="7"/>
    </row>
    <row r="91" spans="1:12" x14ac:dyDescent="0.2">
      <c r="A91" s="7"/>
      <c r="B91" s="7"/>
      <c r="C91" s="7"/>
      <c r="D91" s="7"/>
      <c r="E91" s="7"/>
    </row>
    <row r="92" spans="1:12" x14ac:dyDescent="0.2">
      <c r="A92" s="7"/>
      <c r="B92" s="7"/>
      <c r="C92" s="7"/>
      <c r="D92" s="7"/>
      <c r="E92" s="7"/>
    </row>
    <row r="93" spans="1:12" x14ac:dyDescent="0.2">
      <c r="A93" s="7"/>
      <c r="B93" s="7"/>
      <c r="C93" s="7"/>
      <c r="D93" s="7"/>
      <c r="E93" s="7"/>
    </row>
    <row r="94" spans="1:12" x14ac:dyDescent="0.2">
      <c r="A94" s="7"/>
      <c r="B94" s="7"/>
      <c r="C94" s="7"/>
      <c r="D94" s="7"/>
      <c r="E94" s="7"/>
    </row>
    <row r="95" spans="1:12" x14ac:dyDescent="0.2">
      <c r="A95" s="7"/>
      <c r="B95" s="7"/>
      <c r="C95" s="7"/>
      <c r="D95" s="7"/>
      <c r="E95" s="7"/>
    </row>
    <row r="96" spans="1:12" x14ac:dyDescent="0.2">
      <c r="A96" s="7"/>
      <c r="B96" s="7"/>
      <c r="C96" s="7"/>
      <c r="D96" s="7"/>
      <c r="E96" s="7"/>
    </row>
    <row r="97" spans="1:5" x14ac:dyDescent="0.2">
      <c r="A97" s="7"/>
      <c r="B97" s="7"/>
      <c r="C97" s="7"/>
      <c r="D97" s="7"/>
      <c r="E97" s="7"/>
    </row>
    <row r="98" spans="1:5" x14ac:dyDescent="0.2">
      <c r="A98" s="7"/>
      <c r="B98" s="7"/>
      <c r="C98" s="7"/>
      <c r="D98" s="7"/>
      <c r="E98" s="7"/>
    </row>
    <row r="99" spans="1:5" x14ac:dyDescent="0.2">
      <c r="A99" s="7"/>
      <c r="B99" s="7"/>
      <c r="C99" s="7"/>
      <c r="D99" s="7"/>
      <c r="E99" s="7"/>
    </row>
    <row r="100" spans="1:5" x14ac:dyDescent="0.2">
      <c r="A100" s="7"/>
      <c r="B100" s="7"/>
      <c r="C100" s="7"/>
      <c r="D100" s="7"/>
      <c r="E100" s="7"/>
    </row>
    <row r="101" spans="1:5" x14ac:dyDescent="0.2">
      <c r="A101" s="7"/>
      <c r="B101" s="7"/>
      <c r="C101" s="7"/>
      <c r="D101" s="7"/>
      <c r="E101" s="7"/>
    </row>
    <row r="102" spans="1:5" x14ac:dyDescent="0.2">
      <c r="A102" s="7"/>
      <c r="B102" s="7"/>
      <c r="C102" s="7"/>
      <c r="D102" s="7"/>
      <c r="E102" s="7"/>
    </row>
    <row r="103" spans="1:5" x14ac:dyDescent="0.2">
      <c r="A103" s="7"/>
      <c r="B103" s="7"/>
      <c r="C103" s="7"/>
      <c r="D103" s="7"/>
      <c r="E103" s="7"/>
    </row>
    <row r="104" spans="1:5" x14ac:dyDescent="0.2">
      <c r="A104" s="7"/>
      <c r="B104" s="7"/>
      <c r="C104" s="7"/>
      <c r="D104" s="7"/>
      <c r="E104" s="7"/>
    </row>
    <row r="105" spans="1:5" x14ac:dyDescent="0.2">
      <c r="A105" s="7"/>
      <c r="B105" s="7"/>
      <c r="C105" s="7"/>
      <c r="D105" s="7"/>
      <c r="E105" s="7"/>
    </row>
    <row r="106" spans="1:5" x14ac:dyDescent="0.2">
      <c r="A106" s="7"/>
      <c r="B106" s="7"/>
      <c r="C106" s="7"/>
      <c r="D106" s="7"/>
      <c r="E106" s="7"/>
    </row>
    <row r="107" spans="1:5" x14ac:dyDescent="0.2">
      <c r="A107" s="7"/>
      <c r="B107" s="7"/>
      <c r="C107" s="7"/>
      <c r="D107" s="7"/>
      <c r="E107" s="7"/>
    </row>
    <row r="108" spans="1:5" x14ac:dyDescent="0.2">
      <c r="A108" s="7"/>
      <c r="B108" s="7"/>
      <c r="C108" s="7"/>
      <c r="D108" s="7"/>
      <c r="E108" s="7"/>
    </row>
    <row r="109" spans="1:5" x14ac:dyDescent="0.2">
      <c r="A109" s="7"/>
      <c r="B109" s="7"/>
      <c r="C109" s="7"/>
      <c r="D109" s="7"/>
      <c r="E109" s="7"/>
    </row>
    <row r="110" spans="1:5" x14ac:dyDescent="0.2">
      <c r="A110" s="7"/>
      <c r="B110" s="7"/>
      <c r="C110" s="7"/>
      <c r="D110" s="7"/>
      <c r="E110" s="7"/>
    </row>
    <row r="111" spans="1:5" x14ac:dyDescent="0.2">
      <c r="A111" s="7"/>
      <c r="B111" s="7"/>
      <c r="C111" s="7"/>
      <c r="D111" s="7"/>
      <c r="E111" s="7"/>
    </row>
    <row r="112" spans="1:5" x14ac:dyDescent="0.2">
      <c r="A112" s="7"/>
      <c r="B112" s="7"/>
      <c r="C112" s="7"/>
      <c r="D112" s="7"/>
      <c r="E112" s="7"/>
    </row>
    <row r="113" spans="1:5" x14ac:dyDescent="0.2">
      <c r="A113" s="7"/>
      <c r="B113" s="7"/>
      <c r="C113" s="7"/>
      <c r="D113" s="7"/>
      <c r="E113" s="7"/>
    </row>
    <row r="114" spans="1:5" x14ac:dyDescent="0.2">
      <c r="A114" s="7"/>
      <c r="B114" s="7"/>
      <c r="C114" s="7"/>
      <c r="D114" s="7"/>
      <c r="E114" s="7"/>
    </row>
    <row r="115" spans="1:5" x14ac:dyDescent="0.2">
      <c r="A115" s="7"/>
      <c r="B115" s="7"/>
      <c r="C115" s="7"/>
      <c r="D115" s="7"/>
      <c r="E115" s="7"/>
    </row>
    <row r="116" spans="1:5" x14ac:dyDescent="0.2">
      <c r="A116" s="7"/>
      <c r="B116" s="7"/>
      <c r="C116" s="7"/>
      <c r="D116" s="7"/>
      <c r="E116" s="7"/>
    </row>
    <row r="117" spans="1:5" x14ac:dyDescent="0.2">
      <c r="A117" s="7"/>
      <c r="B117" s="7"/>
      <c r="C117" s="7"/>
      <c r="D117" s="7"/>
      <c r="E117" s="7"/>
    </row>
    <row r="118" spans="1:5" x14ac:dyDescent="0.2">
      <c r="A118" s="7"/>
      <c r="B118" s="7"/>
      <c r="C118" s="7"/>
      <c r="D118" s="7"/>
      <c r="E118" s="7"/>
    </row>
    <row r="119" spans="1:5" x14ac:dyDescent="0.2">
      <c r="A119" s="7"/>
      <c r="B119" s="7"/>
      <c r="C119" s="7"/>
      <c r="D119" s="7"/>
      <c r="E119" s="7"/>
    </row>
    <row r="120" spans="1:5" x14ac:dyDescent="0.2">
      <c r="A120" s="7"/>
    </row>
  </sheetData>
  <mergeCells count="17">
    <mergeCell ref="F21:H23"/>
    <mergeCell ref="F24:H24"/>
    <mergeCell ref="J24:K24"/>
    <mergeCell ref="H4:H5"/>
    <mergeCell ref="I4:I5"/>
    <mergeCell ref="J4:K4"/>
    <mergeCell ref="G4:G5"/>
    <mergeCell ref="B9:D11"/>
    <mergeCell ref="F9:H11"/>
    <mergeCell ref="B12:D12"/>
    <mergeCell ref="F12:H12"/>
    <mergeCell ref="J12:K12"/>
    <mergeCell ref="B4:B5"/>
    <mergeCell ref="C4:C5"/>
    <mergeCell ref="D4:D5"/>
    <mergeCell ref="E4:E5"/>
    <mergeCell ref="F4:F5"/>
  </mergeCells>
  <dataValidations disablePrompts="1" count="1">
    <dataValidation type="list" allowBlank="1" showInputMessage="1" showErrorMessage="1" sqref="G6:G8 J5:L5 C6:C8">
      <formula1>$B$17:$B$25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zoomScale="115" zoomScaleNormal="115" workbookViewId="0"/>
  </sheetViews>
  <sheetFormatPr defaultRowHeight="12.75" x14ac:dyDescent="0.2"/>
  <cols>
    <col min="1" max="1" width="9.140625" style="68"/>
    <col min="2" max="2" width="4.7109375" style="68" customWidth="1"/>
    <col min="3" max="3" width="23.5703125" style="68" customWidth="1"/>
    <col min="4" max="4" width="11.7109375" style="68" customWidth="1"/>
    <col min="5" max="5" width="8.28515625" style="68" bestFit="1" customWidth="1"/>
    <col min="6" max="6" width="19.42578125" style="68" bestFit="1" customWidth="1"/>
    <col min="7" max="7" width="14" style="68" customWidth="1"/>
    <col min="8" max="8" width="13.85546875" style="68" customWidth="1"/>
    <col min="9" max="9" width="4.7109375" style="68" customWidth="1"/>
    <col min="10" max="16384" width="9.140625" style="68"/>
  </cols>
  <sheetData>
    <row r="1" spans="1:9" x14ac:dyDescent="0.2">
      <c r="A1" s="67"/>
      <c r="B1" s="67"/>
      <c r="C1" s="67"/>
      <c r="D1" s="67"/>
      <c r="E1" s="67"/>
      <c r="F1" s="67"/>
      <c r="G1" s="67"/>
      <c r="I1" s="69"/>
    </row>
    <row r="2" spans="1:9" ht="27" customHeight="1" thickBot="1" x14ac:dyDescent="0.45">
      <c r="A2" s="67"/>
      <c r="B2" s="70" t="s">
        <v>40</v>
      </c>
      <c r="C2" s="71"/>
      <c r="D2" s="6"/>
      <c r="E2" s="6"/>
      <c r="F2" s="6"/>
      <c r="G2" s="67"/>
      <c r="H2" s="71"/>
      <c r="I2" s="69"/>
    </row>
    <row r="3" spans="1:9" s="74" customFormat="1" ht="15.95" customHeight="1" x14ac:dyDescent="0.35">
      <c r="A3" s="72"/>
      <c r="B3" s="144" t="s">
        <v>23</v>
      </c>
      <c r="C3" s="158" t="s">
        <v>15</v>
      </c>
      <c r="D3" s="156" t="s">
        <v>24</v>
      </c>
      <c r="E3" s="156" t="s">
        <v>25</v>
      </c>
      <c r="F3" s="173" t="s">
        <v>26</v>
      </c>
      <c r="G3" s="73"/>
      <c r="H3" s="168"/>
      <c r="I3" s="168"/>
    </row>
    <row r="4" spans="1:9" s="74" customFormat="1" ht="15.95" customHeight="1" thickBot="1" x14ac:dyDescent="0.4">
      <c r="A4" s="72"/>
      <c r="B4" s="145"/>
      <c r="C4" s="172"/>
      <c r="D4" s="157"/>
      <c r="E4" s="157"/>
      <c r="F4" s="174"/>
      <c r="G4" s="73"/>
      <c r="H4" s="168"/>
      <c r="I4" s="168"/>
    </row>
    <row r="5" spans="1:9" s="74" customFormat="1" ht="15.95" customHeight="1" x14ac:dyDescent="0.35">
      <c r="A5" s="72"/>
      <c r="B5" s="56" t="s">
        <v>27</v>
      </c>
      <c r="C5" s="57" t="s">
        <v>28</v>
      </c>
      <c r="D5" s="3" t="s">
        <v>34</v>
      </c>
      <c r="E5" s="57">
        <v>2</v>
      </c>
      <c r="F5" s="18">
        <f>1.25*2.35*2</f>
        <v>5.875</v>
      </c>
      <c r="G5" s="73"/>
      <c r="H5" s="75"/>
      <c r="I5" s="75"/>
    </row>
    <row r="6" spans="1:9" s="74" customFormat="1" ht="15.95" customHeight="1" x14ac:dyDescent="0.35">
      <c r="A6" s="72"/>
      <c r="B6" s="58" t="s">
        <v>33</v>
      </c>
      <c r="C6" s="59" t="s">
        <v>28</v>
      </c>
      <c r="D6" s="22" t="s">
        <v>35</v>
      </c>
      <c r="E6" s="59">
        <v>2</v>
      </c>
      <c r="F6" s="23">
        <f>1.7*3*2</f>
        <v>10.199999999999999</v>
      </c>
      <c r="G6" s="73"/>
      <c r="H6" s="75"/>
      <c r="I6" s="75"/>
    </row>
    <row r="7" spans="1:9" s="74" customFormat="1" ht="15.95" customHeight="1" x14ac:dyDescent="0.35">
      <c r="A7" s="72"/>
      <c r="B7" s="88"/>
      <c r="C7" s="89" t="s">
        <v>37</v>
      </c>
      <c r="D7" s="90"/>
      <c r="E7" s="89" t="s">
        <v>29</v>
      </c>
      <c r="F7" s="91">
        <f>SUM(F5:F6)</f>
        <v>16.074999999999999</v>
      </c>
      <c r="G7" s="73"/>
      <c r="H7" s="75"/>
      <c r="I7" s="75"/>
    </row>
    <row r="8" spans="1:9" s="74" customFormat="1" ht="15.95" customHeight="1" thickBot="1" x14ac:dyDescent="0.4">
      <c r="A8" s="72"/>
      <c r="B8" s="162" t="s">
        <v>36</v>
      </c>
      <c r="C8" s="167"/>
      <c r="D8" s="167"/>
      <c r="E8" s="167"/>
      <c r="F8" s="86">
        <f>18-F7</f>
        <v>1.9250000000000007</v>
      </c>
      <c r="G8" s="73"/>
      <c r="H8" s="75"/>
      <c r="I8" s="75"/>
    </row>
    <row r="9" spans="1:9" s="74" customFormat="1" ht="15.95" customHeight="1" x14ac:dyDescent="0.35">
      <c r="A9" s="72"/>
      <c r="B9" s="88"/>
      <c r="C9" s="89" t="s">
        <v>38</v>
      </c>
      <c r="D9" s="90"/>
      <c r="E9" s="89" t="s">
        <v>29</v>
      </c>
      <c r="F9" s="91">
        <f>SUM(F7:F8)</f>
        <v>18</v>
      </c>
      <c r="G9" s="73"/>
      <c r="H9" s="75"/>
      <c r="I9" s="75"/>
    </row>
    <row r="10" spans="1:9" s="74" customFormat="1" ht="15.75" x14ac:dyDescent="0.35">
      <c r="A10" s="72"/>
      <c r="B10" s="76"/>
      <c r="C10" s="77"/>
      <c r="D10" s="77"/>
      <c r="E10" s="59" t="s">
        <v>30</v>
      </c>
      <c r="F10" s="78">
        <v>7.9</v>
      </c>
      <c r="G10" s="79"/>
      <c r="I10" s="80"/>
    </row>
    <row r="11" spans="1:9" s="74" customFormat="1" ht="16.5" thickBot="1" x14ac:dyDescent="0.4">
      <c r="A11" s="72"/>
      <c r="B11" s="81"/>
      <c r="C11" s="82"/>
      <c r="D11" s="82"/>
      <c r="E11" s="60" t="s">
        <v>0</v>
      </c>
      <c r="F11" s="92">
        <f>F9*F10</f>
        <v>142.20000000000002</v>
      </c>
      <c r="G11" s="79"/>
      <c r="I11" s="80"/>
    </row>
    <row r="12" spans="1:9" s="74" customFormat="1" ht="16.5" thickBot="1" x14ac:dyDescent="0.4">
      <c r="A12" s="72"/>
      <c r="B12" s="169" t="s">
        <v>31</v>
      </c>
      <c r="C12" s="170"/>
      <c r="D12" s="171"/>
      <c r="E12" s="83" t="s">
        <v>0</v>
      </c>
      <c r="F12" s="93">
        <f>F11*0.05</f>
        <v>7.1100000000000012</v>
      </c>
      <c r="G12" s="79"/>
      <c r="I12" s="80"/>
    </row>
    <row r="13" spans="1:9" s="74" customFormat="1" ht="16.5" thickBot="1" x14ac:dyDescent="0.4">
      <c r="A13" s="72"/>
      <c r="B13" s="165" t="s">
        <v>13</v>
      </c>
      <c r="C13" s="166"/>
      <c r="D13" s="166"/>
      <c r="E13" s="85" t="s">
        <v>0</v>
      </c>
      <c r="F13" s="94">
        <f>CEILING(F11+F12,1)</f>
        <v>150</v>
      </c>
      <c r="G13" s="79"/>
      <c r="I13" s="80"/>
    </row>
    <row r="14" spans="1:9" s="74" customFormat="1" ht="15.75" x14ac:dyDescent="0.35">
      <c r="A14" s="80"/>
      <c r="B14" s="7"/>
      <c r="C14" s="7"/>
      <c r="D14" s="7"/>
      <c r="E14" s="7"/>
      <c r="F14" s="7"/>
      <c r="G14" s="80"/>
      <c r="I14" s="80"/>
    </row>
    <row r="15" spans="1:9" s="74" customFormat="1" ht="19.5" x14ac:dyDescent="0.35">
      <c r="A15" s="80"/>
      <c r="B15" s="70"/>
      <c r="C15" s="6"/>
      <c r="D15" s="6"/>
      <c r="E15" s="6"/>
      <c r="F15" s="6"/>
      <c r="G15" s="80"/>
      <c r="I15" s="80"/>
    </row>
    <row r="16" spans="1:9" ht="27" customHeight="1" thickBot="1" x14ac:dyDescent="0.45">
      <c r="A16" s="67"/>
      <c r="B16" s="70" t="s">
        <v>41</v>
      </c>
      <c r="C16" s="71"/>
      <c r="D16" s="6"/>
      <c r="E16" s="6"/>
      <c r="F16" s="6"/>
      <c r="G16" s="67"/>
      <c r="H16" s="71"/>
      <c r="I16" s="69"/>
    </row>
    <row r="17" spans="1:9" s="74" customFormat="1" ht="15.95" customHeight="1" x14ac:dyDescent="0.35">
      <c r="A17" s="72"/>
      <c r="B17" s="144" t="s">
        <v>23</v>
      </c>
      <c r="C17" s="158" t="s">
        <v>15</v>
      </c>
      <c r="D17" s="156" t="s">
        <v>24</v>
      </c>
      <c r="E17" s="156" t="s">
        <v>25</v>
      </c>
      <c r="F17" s="173" t="s">
        <v>26</v>
      </c>
      <c r="G17" s="73"/>
      <c r="H17" s="168"/>
      <c r="I17" s="168"/>
    </row>
    <row r="18" spans="1:9" s="74" customFormat="1" ht="15.95" customHeight="1" thickBot="1" x14ac:dyDescent="0.4">
      <c r="A18" s="72"/>
      <c r="B18" s="145"/>
      <c r="C18" s="172"/>
      <c r="D18" s="157"/>
      <c r="E18" s="157"/>
      <c r="F18" s="174"/>
      <c r="G18" s="73"/>
      <c r="H18" s="168"/>
      <c r="I18" s="168"/>
    </row>
    <row r="19" spans="1:9" s="74" customFormat="1" ht="15.95" customHeight="1" x14ac:dyDescent="0.35">
      <c r="A19" s="72"/>
      <c r="B19" s="56" t="s">
        <v>27</v>
      </c>
      <c r="C19" s="57" t="s">
        <v>28</v>
      </c>
      <c r="D19" s="3" t="s">
        <v>43</v>
      </c>
      <c r="E19" s="57">
        <v>2</v>
      </c>
      <c r="F19" s="18">
        <f>2.55*2.13*E19</f>
        <v>10.863</v>
      </c>
      <c r="G19" s="73"/>
      <c r="H19" s="75"/>
      <c r="I19" s="75"/>
    </row>
    <row r="20" spans="1:9" s="74" customFormat="1" ht="15.95" customHeight="1" x14ac:dyDescent="0.35">
      <c r="A20" s="72"/>
      <c r="B20" s="88"/>
      <c r="C20" s="89" t="s">
        <v>37</v>
      </c>
      <c r="D20" s="90"/>
      <c r="E20" s="89" t="s">
        <v>29</v>
      </c>
      <c r="F20" s="91">
        <f>SUM(F19:F19)</f>
        <v>10.863</v>
      </c>
      <c r="G20" s="73"/>
      <c r="H20" s="75"/>
      <c r="I20" s="75"/>
    </row>
    <row r="21" spans="1:9" s="74" customFormat="1" ht="15.95" customHeight="1" thickBot="1" x14ac:dyDescent="0.4">
      <c r="A21" s="72"/>
      <c r="B21" s="162" t="s">
        <v>36</v>
      </c>
      <c r="C21" s="167"/>
      <c r="D21" s="167"/>
      <c r="E21" s="167"/>
      <c r="F21" s="86">
        <f>18-F20</f>
        <v>7.1370000000000005</v>
      </c>
      <c r="G21" s="73"/>
      <c r="H21" s="75"/>
      <c r="I21" s="75"/>
    </row>
    <row r="22" spans="1:9" s="74" customFormat="1" ht="15.95" customHeight="1" x14ac:dyDescent="0.35">
      <c r="A22" s="72"/>
      <c r="B22" s="88"/>
      <c r="C22" s="89" t="s">
        <v>39</v>
      </c>
      <c r="D22" s="90"/>
      <c r="E22" s="89" t="s">
        <v>29</v>
      </c>
      <c r="F22" s="91">
        <f>SUM(F20:F21)</f>
        <v>18</v>
      </c>
      <c r="G22" s="73"/>
      <c r="H22" s="75"/>
      <c r="I22" s="75"/>
    </row>
    <row r="23" spans="1:9" s="74" customFormat="1" ht="15.75" x14ac:dyDescent="0.35">
      <c r="A23" s="72"/>
      <c r="B23" s="76"/>
      <c r="C23" s="77"/>
      <c r="D23" s="77"/>
      <c r="E23" s="59" t="s">
        <v>30</v>
      </c>
      <c r="F23" s="78">
        <v>7.9</v>
      </c>
      <c r="G23" s="79"/>
      <c r="I23" s="80"/>
    </row>
    <row r="24" spans="1:9" s="74" customFormat="1" ht="16.5" thickBot="1" x14ac:dyDescent="0.4">
      <c r="A24" s="72"/>
      <c r="B24" s="81"/>
      <c r="C24" s="82"/>
      <c r="D24" s="82"/>
      <c r="E24" s="60" t="s">
        <v>0</v>
      </c>
      <c r="F24" s="92">
        <f>F22*F23</f>
        <v>142.20000000000002</v>
      </c>
      <c r="G24" s="79"/>
      <c r="I24" s="80"/>
    </row>
    <row r="25" spans="1:9" s="74" customFormat="1" ht="16.5" thickBot="1" x14ac:dyDescent="0.4">
      <c r="A25" s="72"/>
      <c r="B25" s="169" t="s">
        <v>31</v>
      </c>
      <c r="C25" s="170"/>
      <c r="D25" s="171"/>
      <c r="E25" s="83" t="s">
        <v>0</v>
      </c>
      <c r="F25" s="93">
        <f>F24*0.05</f>
        <v>7.1100000000000012</v>
      </c>
      <c r="G25" s="79"/>
      <c r="I25" s="80"/>
    </row>
    <row r="26" spans="1:9" s="74" customFormat="1" ht="16.5" thickBot="1" x14ac:dyDescent="0.4">
      <c r="A26" s="72"/>
      <c r="B26" s="165" t="s">
        <v>13</v>
      </c>
      <c r="C26" s="166"/>
      <c r="D26" s="166"/>
      <c r="E26" s="85" t="s">
        <v>0</v>
      </c>
      <c r="F26" s="94">
        <f>CEILING(F24+F25,1)</f>
        <v>150</v>
      </c>
      <c r="G26" s="79"/>
      <c r="I26" s="80"/>
    </row>
    <row r="27" spans="1:9" s="74" customFormat="1" ht="15.75" x14ac:dyDescent="0.35">
      <c r="A27" s="80"/>
      <c r="B27" s="80"/>
      <c r="C27" s="80"/>
      <c r="D27" s="80"/>
      <c r="E27" s="80"/>
      <c r="F27" s="80"/>
      <c r="G27" s="80"/>
      <c r="I27" s="80"/>
    </row>
    <row r="28" spans="1:9" s="74" customFormat="1" ht="15.75" x14ac:dyDescent="0.35">
      <c r="A28" s="80"/>
      <c r="B28" s="80"/>
      <c r="C28" s="80"/>
      <c r="D28" s="80"/>
      <c r="E28" s="80"/>
      <c r="F28" s="87"/>
      <c r="G28" s="80"/>
      <c r="I28" s="80"/>
    </row>
    <row r="29" spans="1:9" s="74" customFormat="1" ht="15.75" x14ac:dyDescent="0.35">
      <c r="A29" s="80"/>
      <c r="B29" s="80"/>
      <c r="C29" s="80" t="s">
        <v>32</v>
      </c>
      <c r="D29" s="80"/>
      <c r="E29" s="80"/>
      <c r="F29" s="80"/>
      <c r="G29" s="80"/>
      <c r="I29" s="80"/>
    </row>
    <row r="30" spans="1:9" s="74" customFormat="1" ht="15.75" x14ac:dyDescent="0.35">
      <c r="A30" s="80"/>
      <c r="B30" s="80"/>
      <c r="C30" s="80"/>
      <c r="D30" s="80"/>
      <c r="E30" s="80"/>
      <c r="F30" s="80"/>
      <c r="G30" s="80"/>
      <c r="I30" s="80"/>
    </row>
    <row r="31" spans="1:9" s="74" customFormat="1" ht="15.75" x14ac:dyDescent="0.35">
      <c r="A31" s="80"/>
      <c r="B31" s="80"/>
      <c r="C31" s="80"/>
      <c r="D31" s="80"/>
      <c r="E31" s="80"/>
      <c r="F31" s="80"/>
      <c r="G31" s="80"/>
      <c r="I31" s="80"/>
    </row>
    <row r="32" spans="1:9" s="74" customFormat="1" ht="15.75" x14ac:dyDescent="0.35">
      <c r="A32" s="80"/>
      <c r="B32" s="80"/>
      <c r="C32" s="80"/>
      <c r="D32" s="80"/>
      <c r="E32" s="80"/>
      <c r="F32" s="80"/>
      <c r="G32" s="80"/>
      <c r="I32" s="80"/>
    </row>
    <row r="33" spans="1:9" s="74" customFormat="1" ht="15.75" x14ac:dyDescent="0.35">
      <c r="A33" s="80"/>
      <c r="B33" s="80"/>
      <c r="C33" s="80"/>
      <c r="D33" s="80"/>
      <c r="E33" s="80"/>
      <c r="F33" s="80"/>
      <c r="G33" s="80"/>
      <c r="I33" s="80"/>
    </row>
    <row r="34" spans="1:9" s="74" customFormat="1" ht="15.75" x14ac:dyDescent="0.35">
      <c r="A34" s="80"/>
      <c r="B34" s="80"/>
      <c r="C34" s="80"/>
      <c r="D34" s="80"/>
      <c r="E34" s="80"/>
      <c r="F34" s="80"/>
      <c r="G34" s="80"/>
      <c r="I34" s="80"/>
    </row>
    <row r="35" spans="1:9" s="74" customFormat="1" ht="15.75" x14ac:dyDescent="0.35">
      <c r="A35" s="80"/>
      <c r="B35" s="80"/>
      <c r="C35" s="80"/>
      <c r="D35" s="80"/>
      <c r="E35" s="80"/>
      <c r="F35" s="80"/>
      <c r="G35" s="80"/>
      <c r="I35" s="80"/>
    </row>
    <row r="36" spans="1:9" s="74" customFormat="1" ht="15.75" x14ac:dyDescent="0.35">
      <c r="A36" s="80"/>
      <c r="B36" s="80"/>
      <c r="C36" s="80"/>
      <c r="D36" s="80"/>
      <c r="E36" s="80"/>
      <c r="F36" s="80"/>
      <c r="G36" s="80"/>
      <c r="I36" s="80"/>
    </row>
    <row r="37" spans="1:9" s="74" customFormat="1" ht="15.75" x14ac:dyDescent="0.35">
      <c r="A37" s="80"/>
      <c r="B37" s="80"/>
      <c r="C37" s="80"/>
      <c r="D37" s="80"/>
      <c r="E37" s="80"/>
      <c r="F37" s="80"/>
      <c r="G37" s="80"/>
      <c r="I37" s="80"/>
    </row>
    <row r="38" spans="1:9" s="74" customFormat="1" ht="15.75" x14ac:dyDescent="0.35">
      <c r="A38" s="80"/>
      <c r="B38" s="80"/>
      <c r="C38" s="80"/>
      <c r="D38" s="80"/>
      <c r="E38" s="80"/>
      <c r="F38" s="80"/>
      <c r="G38" s="80"/>
      <c r="I38" s="80"/>
    </row>
    <row r="39" spans="1:9" s="74" customFormat="1" ht="15.75" x14ac:dyDescent="0.35">
      <c r="A39" s="80"/>
      <c r="B39" s="80"/>
      <c r="C39" s="80"/>
      <c r="D39" s="80"/>
      <c r="E39" s="80"/>
      <c r="F39" s="80"/>
      <c r="G39" s="80"/>
      <c r="I39" s="80"/>
    </row>
    <row r="40" spans="1:9" s="74" customFormat="1" ht="15.75" x14ac:dyDescent="0.35">
      <c r="A40" s="80"/>
      <c r="B40" s="80"/>
      <c r="C40" s="80"/>
      <c r="D40" s="80"/>
      <c r="E40" s="80"/>
      <c r="F40" s="80"/>
      <c r="G40" s="80"/>
      <c r="I40" s="80"/>
    </row>
    <row r="41" spans="1:9" s="74" customFormat="1" ht="15.75" x14ac:dyDescent="0.35">
      <c r="A41" s="80"/>
      <c r="B41" s="80"/>
      <c r="C41" s="80"/>
      <c r="D41" s="80"/>
      <c r="E41" s="80"/>
      <c r="F41" s="80"/>
      <c r="G41" s="80"/>
      <c r="I41" s="80"/>
    </row>
    <row r="42" spans="1:9" s="74" customFormat="1" ht="15.75" x14ac:dyDescent="0.35">
      <c r="A42" s="80"/>
      <c r="B42" s="80"/>
      <c r="C42" s="80"/>
      <c r="D42" s="80"/>
      <c r="E42" s="80"/>
      <c r="F42" s="80"/>
      <c r="G42" s="80"/>
      <c r="I42" s="80"/>
    </row>
    <row r="43" spans="1:9" s="74" customFormat="1" ht="15.75" x14ac:dyDescent="0.35">
      <c r="A43" s="80"/>
      <c r="B43" s="80"/>
      <c r="C43" s="80"/>
      <c r="D43" s="80"/>
      <c r="E43" s="80"/>
      <c r="F43" s="80"/>
      <c r="G43" s="80"/>
      <c r="I43" s="80"/>
    </row>
    <row r="44" spans="1:9" s="74" customFormat="1" ht="15.75" x14ac:dyDescent="0.35">
      <c r="A44" s="80"/>
      <c r="B44" s="80"/>
      <c r="C44" s="80"/>
      <c r="D44" s="80"/>
      <c r="E44" s="80"/>
      <c r="F44" s="80"/>
      <c r="G44" s="80"/>
      <c r="I44" s="80"/>
    </row>
    <row r="45" spans="1:9" s="74" customFormat="1" ht="15.75" x14ac:dyDescent="0.35">
      <c r="A45" s="80"/>
      <c r="B45" s="80"/>
      <c r="C45" s="80"/>
      <c r="D45" s="80"/>
      <c r="E45" s="80"/>
      <c r="F45" s="80"/>
      <c r="G45" s="80"/>
      <c r="I45" s="80"/>
    </row>
    <row r="46" spans="1:9" s="74" customFormat="1" ht="15.75" x14ac:dyDescent="0.35">
      <c r="A46" s="80"/>
      <c r="B46" s="80"/>
      <c r="C46" s="80"/>
      <c r="D46" s="80"/>
      <c r="E46" s="80"/>
      <c r="F46" s="80"/>
      <c r="G46" s="80"/>
      <c r="I46" s="80"/>
    </row>
    <row r="47" spans="1:9" s="74" customFormat="1" ht="15.75" x14ac:dyDescent="0.35">
      <c r="A47" s="80"/>
      <c r="B47" s="80"/>
      <c r="C47" s="80"/>
      <c r="D47" s="80"/>
      <c r="E47" s="80"/>
      <c r="F47" s="80"/>
      <c r="G47" s="80"/>
      <c r="I47" s="80"/>
    </row>
    <row r="48" spans="1:9" s="74" customFormat="1" ht="15.75" x14ac:dyDescent="0.35">
      <c r="A48" s="80"/>
      <c r="B48" s="80"/>
      <c r="C48" s="80"/>
      <c r="D48" s="80"/>
      <c r="E48" s="80"/>
      <c r="F48" s="80"/>
      <c r="G48" s="80"/>
      <c r="I48" s="80"/>
    </row>
    <row r="49" spans="1:9" s="74" customFormat="1" ht="15.75" x14ac:dyDescent="0.35">
      <c r="A49" s="80"/>
      <c r="B49" s="80"/>
      <c r="C49" s="80"/>
      <c r="D49" s="80"/>
      <c r="E49" s="80"/>
      <c r="F49" s="80"/>
      <c r="G49" s="80"/>
      <c r="I49" s="80"/>
    </row>
    <row r="50" spans="1:9" s="74" customFormat="1" ht="15.75" x14ac:dyDescent="0.35">
      <c r="A50" s="80"/>
      <c r="B50" s="80"/>
      <c r="C50" s="80"/>
      <c r="D50" s="80"/>
      <c r="E50" s="80"/>
      <c r="F50" s="80"/>
      <c r="G50" s="80"/>
      <c r="I50" s="80"/>
    </row>
    <row r="51" spans="1:9" s="74" customFormat="1" ht="15.75" x14ac:dyDescent="0.35">
      <c r="A51" s="80"/>
      <c r="B51" s="80"/>
      <c r="C51" s="80"/>
      <c r="D51" s="80"/>
      <c r="E51" s="80"/>
      <c r="F51" s="80"/>
      <c r="G51" s="80"/>
      <c r="I51" s="80"/>
    </row>
    <row r="52" spans="1:9" s="74" customFormat="1" ht="15.75" x14ac:dyDescent="0.35">
      <c r="A52" s="80"/>
      <c r="B52" s="80"/>
      <c r="C52" s="80"/>
      <c r="D52" s="80"/>
      <c r="E52" s="80"/>
      <c r="F52" s="80"/>
      <c r="G52" s="80"/>
      <c r="I52" s="80"/>
    </row>
    <row r="53" spans="1:9" s="74" customFormat="1" ht="15.75" x14ac:dyDescent="0.35">
      <c r="A53" s="80"/>
      <c r="B53" s="80"/>
      <c r="C53" s="80"/>
      <c r="D53" s="80"/>
      <c r="E53" s="80"/>
      <c r="F53" s="80"/>
      <c r="G53" s="80"/>
      <c r="I53" s="80"/>
    </row>
    <row r="54" spans="1:9" s="74" customFormat="1" ht="15.75" x14ac:dyDescent="0.35">
      <c r="A54" s="80"/>
      <c r="B54" s="80"/>
      <c r="C54" s="80"/>
      <c r="D54" s="80"/>
      <c r="E54" s="80"/>
      <c r="F54" s="80"/>
      <c r="G54" s="80"/>
      <c r="I54" s="80"/>
    </row>
    <row r="55" spans="1:9" s="74" customFormat="1" ht="15.75" x14ac:dyDescent="0.35">
      <c r="A55" s="80"/>
      <c r="B55" s="80"/>
      <c r="C55" s="80"/>
      <c r="D55" s="80"/>
      <c r="E55" s="80"/>
      <c r="F55" s="80"/>
      <c r="G55" s="80"/>
      <c r="I55" s="80"/>
    </row>
    <row r="56" spans="1:9" s="74" customFormat="1" ht="15.75" x14ac:dyDescent="0.35">
      <c r="A56" s="80"/>
      <c r="B56" s="80"/>
      <c r="C56" s="80"/>
      <c r="D56" s="80"/>
      <c r="E56" s="80"/>
      <c r="F56" s="80"/>
      <c r="G56" s="80"/>
      <c r="I56" s="80"/>
    </row>
    <row r="57" spans="1:9" s="74" customFormat="1" ht="15.75" x14ac:dyDescent="0.35">
      <c r="A57" s="80"/>
      <c r="B57" s="80"/>
      <c r="C57" s="80"/>
      <c r="D57" s="80"/>
      <c r="E57" s="80"/>
      <c r="F57" s="80"/>
      <c r="G57" s="80"/>
      <c r="I57" s="80"/>
    </row>
    <row r="58" spans="1:9" s="74" customFormat="1" ht="15.75" x14ac:dyDescent="0.35">
      <c r="A58" s="80"/>
      <c r="B58" s="80"/>
      <c r="C58" s="80"/>
      <c r="D58" s="80"/>
      <c r="E58" s="80"/>
      <c r="F58" s="80"/>
      <c r="G58" s="80"/>
      <c r="I58" s="80"/>
    </row>
    <row r="59" spans="1:9" s="74" customFormat="1" ht="15.75" x14ac:dyDescent="0.35">
      <c r="A59" s="80"/>
      <c r="B59" s="80"/>
      <c r="C59" s="80"/>
      <c r="D59" s="80"/>
      <c r="E59" s="80"/>
      <c r="F59" s="80"/>
      <c r="G59" s="80"/>
      <c r="I59" s="80"/>
    </row>
    <row r="60" spans="1:9" s="74" customFormat="1" ht="15.75" x14ac:dyDescent="0.35">
      <c r="A60" s="80"/>
      <c r="B60" s="80"/>
      <c r="C60" s="80"/>
      <c r="D60" s="80"/>
      <c r="E60" s="80"/>
      <c r="F60" s="80"/>
      <c r="G60" s="80"/>
      <c r="I60" s="80"/>
    </row>
    <row r="61" spans="1:9" s="74" customFormat="1" ht="15.75" x14ac:dyDescent="0.35">
      <c r="A61" s="80"/>
      <c r="B61" s="80"/>
      <c r="C61" s="80"/>
      <c r="D61" s="80"/>
      <c r="E61" s="80"/>
      <c r="F61" s="80"/>
      <c r="G61" s="80"/>
      <c r="I61" s="80"/>
    </row>
    <row r="62" spans="1:9" s="74" customFormat="1" ht="15.75" x14ac:dyDescent="0.35">
      <c r="A62" s="80"/>
      <c r="B62" s="80"/>
      <c r="C62" s="80"/>
      <c r="D62" s="80"/>
      <c r="E62" s="80"/>
      <c r="F62" s="80"/>
      <c r="G62" s="80"/>
      <c r="I62" s="80"/>
    </row>
    <row r="63" spans="1:9" s="74" customFormat="1" ht="15.75" x14ac:dyDescent="0.35">
      <c r="A63" s="80"/>
      <c r="B63" s="80"/>
      <c r="C63" s="80"/>
      <c r="D63" s="80"/>
      <c r="E63" s="80"/>
      <c r="F63" s="80"/>
      <c r="G63" s="80"/>
      <c r="I63" s="80"/>
    </row>
    <row r="64" spans="1:9" s="74" customFormat="1" ht="15.75" x14ac:dyDescent="0.35">
      <c r="A64" s="80"/>
      <c r="B64" s="80"/>
      <c r="C64" s="80"/>
      <c r="D64" s="80"/>
      <c r="E64" s="80"/>
      <c r="F64" s="80"/>
      <c r="G64" s="80"/>
      <c r="I64" s="80"/>
    </row>
    <row r="65" spans="1:9" s="74" customFormat="1" ht="15.75" x14ac:dyDescent="0.35">
      <c r="A65" s="80"/>
      <c r="B65" s="80"/>
      <c r="C65" s="80"/>
      <c r="D65" s="80"/>
      <c r="E65" s="80"/>
      <c r="F65" s="80"/>
      <c r="G65" s="80"/>
      <c r="I65" s="80"/>
    </row>
    <row r="66" spans="1:9" s="74" customFormat="1" ht="15.75" x14ac:dyDescent="0.35">
      <c r="A66" s="80"/>
      <c r="B66" s="80"/>
      <c r="C66" s="80"/>
      <c r="D66" s="80"/>
      <c r="E66" s="80"/>
      <c r="F66" s="80"/>
      <c r="G66" s="80"/>
      <c r="I66" s="80"/>
    </row>
    <row r="67" spans="1:9" s="74" customFormat="1" ht="15.75" x14ac:dyDescent="0.35">
      <c r="A67" s="80"/>
      <c r="B67" s="80"/>
      <c r="C67" s="80"/>
      <c r="D67" s="80"/>
      <c r="E67" s="80"/>
      <c r="F67" s="80"/>
      <c r="G67" s="80"/>
    </row>
    <row r="68" spans="1:9" s="74" customFormat="1" ht="15.75" x14ac:dyDescent="0.35">
      <c r="A68" s="80"/>
      <c r="B68" s="80"/>
      <c r="C68" s="80"/>
      <c r="D68" s="80"/>
      <c r="E68" s="80"/>
      <c r="F68" s="80"/>
      <c r="G68" s="80"/>
    </row>
    <row r="69" spans="1:9" s="74" customFormat="1" ht="15.75" x14ac:dyDescent="0.35">
      <c r="A69" s="80"/>
      <c r="B69" s="80"/>
      <c r="C69" s="80"/>
      <c r="D69" s="80"/>
      <c r="E69" s="80"/>
      <c r="F69" s="80"/>
      <c r="G69" s="80"/>
    </row>
    <row r="70" spans="1:9" s="74" customFormat="1" ht="15.75" x14ac:dyDescent="0.35">
      <c r="A70" s="80"/>
      <c r="B70" s="80"/>
      <c r="C70" s="80"/>
      <c r="D70" s="80"/>
      <c r="E70" s="80"/>
      <c r="F70" s="80"/>
      <c r="G70" s="80"/>
    </row>
    <row r="71" spans="1:9" s="74" customFormat="1" ht="15.75" x14ac:dyDescent="0.35">
      <c r="A71" s="80"/>
      <c r="B71" s="80"/>
      <c r="C71" s="80"/>
      <c r="D71" s="80"/>
      <c r="E71" s="80"/>
      <c r="F71" s="80"/>
      <c r="G71" s="80"/>
    </row>
    <row r="72" spans="1:9" s="74" customFormat="1" ht="15.75" x14ac:dyDescent="0.35">
      <c r="A72" s="80"/>
      <c r="B72" s="80"/>
      <c r="C72" s="80"/>
      <c r="D72" s="80"/>
      <c r="E72" s="80"/>
      <c r="F72" s="80"/>
      <c r="G72" s="80"/>
    </row>
    <row r="73" spans="1:9" s="74" customFormat="1" ht="15.75" x14ac:dyDescent="0.35">
      <c r="A73" s="80"/>
      <c r="B73" s="80"/>
      <c r="C73" s="80"/>
      <c r="D73" s="80"/>
      <c r="E73" s="80"/>
      <c r="F73" s="80"/>
      <c r="G73" s="80"/>
    </row>
    <row r="74" spans="1:9" s="74" customFormat="1" ht="15.75" x14ac:dyDescent="0.35">
      <c r="A74" s="80"/>
      <c r="B74" s="80"/>
      <c r="C74" s="80"/>
      <c r="D74" s="80"/>
      <c r="E74" s="80"/>
      <c r="F74" s="80"/>
      <c r="G74" s="80"/>
    </row>
    <row r="75" spans="1:9" s="74" customFormat="1" ht="15.75" x14ac:dyDescent="0.35">
      <c r="A75" s="80"/>
      <c r="B75" s="80"/>
      <c r="C75" s="80"/>
      <c r="D75" s="80"/>
      <c r="E75" s="80"/>
      <c r="F75" s="80"/>
      <c r="G75" s="80"/>
    </row>
    <row r="76" spans="1:9" s="74" customFormat="1" ht="15.75" x14ac:dyDescent="0.35">
      <c r="A76" s="80"/>
      <c r="B76" s="80"/>
      <c r="C76" s="80"/>
      <c r="D76" s="80"/>
      <c r="E76" s="80"/>
      <c r="F76" s="80"/>
      <c r="G76" s="80"/>
    </row>
    <row r="77" spans="1:9" s="74" customFormat="1" ht="15.75" x14ac:dyDescent="0.35">
      <c r="A77" s="80"/>
      <c r="B77" s="80"/>
      <c r="C77" s="80"/>
      <c r="D77" s="80"/>
      <c r="E77" s="80"/>
      <c r="F77" s="80"/>
      <c r="G77" s="80"/>
    </row>
    <row r="78" spans="1:9" s="74" customFormat="1" ht="15.75" x14ac:dyDescent="0.35">
      <c r="A78" s="80"/>
      <c r="B78" s="80"/>
      <c r="C78" s="80"/>
      <c r="D78" s="80"/>
      <c r="E78" s="80"/>
      <c r="F78" s="80"/>
      <c r="G78" s="80"/>
    </row>
    <row r="79" spans="1:9" s="74" customFormat="1" ht="15.75" x14ac:dyDescent="0.35">
      <c r="A79" s="80"/>
      <c r="B79" s="80"/>
      <c r="C79" s="80"/>
      <c r="D79" s="80"/>
      <c r="E79" s="80"/>
      <c r="F79" s="80"/>
      <c r="G79" s="80"/>
    </row>
    <row r="80" spans="1:9" s="74" customFormat="1" ht="15.75" x14ac:dyDescent="0.35">
      <c r="A80" s="80"/>
      <c r="B80" s="80"/>
      <c r="C80" s="80"/>
      <c r="D80" s="80"/>
      <c r="E80" s="80"/>
      <c r="F80" s="80"/>
      <c r="G80" s="80"/>
    </row>
    <row r="81" spans="1:9" s="74" customFormat="1" ht="15.75" x14ac:dyDescent="0.35">
      <c r="A81" s="80"/>
      <c r="B81" s="80"/>
      <c r="C81" s="80"/>
      <c r="D81" s="80"/>
      <c r="E81" s="80"/>
      <c r="F81" s="80"/>
      <c r="G81" s="80"/>
    </row>
    <row r="82" spans="1:9" s="74" customFormat="1" ht="15.75" x14ac:dyDescent="0.35">
      <c r="A82" s="80"/>
      <c r="B82" s="80"/>
      <c r="C82" s="80"/>
      <c r="D82" s="80"/>
      <c r="E82" s="80"/>
      <c r="F82" s="80"/>
      <c r="G82" s="80"/>
    </row>
    <row r="83" spans="1:9" s="74" customFormat="1" ht="15.75" x14ac:dyDescent="0.35">
      <c r="A83" s="80"/>
      <c r="B83" s="80"/>
      <c r="C83" s="80"/>
      <c r="D83" s="80"/>
      <c r="E83" s="80"/>
      <c r="F83" s="80"/>
      <c r="G83" s="80"/>
    </row>
    <row r="84" spans="1:9" s="74" customFormat="1" ht="15.75" x14ac:dyDescent="0.35">
      <c r="A84" s="80"/>
      <c r="B84" s="80"/>
      <c r="C84" s="80"/>
      <c r="D84" s="80"/>
      <c r="E84" s="80"/>
      <c r="F84" s="80"/>
      <c r="G84" s="80"/>
    </row>
    <row r="85" spans="1:9" s="74" customFormat="1" ht="15.75" x14ac:dyDescent="0.35">
      <c r="A85" s="80"/>
      <c r="B85" s="80"/>
      <c r="C85" s="80"/>
      <c r="D85" s="80"/>
      <c r="E85" s="80"/>
      <c r="F85" s="80"/>
      <c r="G85" s="80"/>
    </row>
    <row r="86" spans="1:9" s="74" customFormat="1" ht="15.75" x14ac:dyDescent="0.35">
      <c r="A86" s="80"/>
      <c r="B86" s="80"/>
      <c r="C86" s="80"/>
      <c r="D86" s="80"/>
      <c r="E86" s="80"/>
      <c r="F86" s="80"/>
      <c r="G86" s="80"/>
    </row>
    <row r="87" spans="1:9" s="74" customFormat="1" ht="15.75" x14ac:dyDescent="0.35">
      <c r="A87" s="80"/>
      <c r="B87" s="80"/>
      <c r="C87" s="80"/>
      <c r="D87" s="80"/>
      <c r="E87" s="80"/>
      <c r="F87" s="80"/>
      <c r="G87" s="80"/>
    </row>
    <row r="88" spans="1:9" s="74" customFormat="1" ht="15.75" x14ac:dyDescent="0.35">
      <c r="A88" s="80"/>
      <c r="B88" s="80"/>
      <c r="C88" s="80"/>
      <c r="D88" s="80"/>
      <c r="E88" s="80"/>
      <c r="F88" s="80"/>
      <c r="G88" s="80"/>
    </row>
    <row r="89" spans="1:9" s="74" customFormat="1" ht="15.75" x14ac:dyDescent="0.35">
      <c r="A89" s="80"/>
      <c r="B89" s="80"/>
      <c r="C89" s="80"/>
      <c r="D89" s="80"/>
      <c r="E89" s="80"/>
      <c r="F89" s="80"/>
      <c r="G89" s="80"/>
    </row>
    <row r="90" spans="1:9" s="74" customFormat="1" ht="15.75" x14ac:dyDescent="0.35">
      <c r="A90" s="80"/>
      <c r="B90" s="80"/>
      <c r="C90" s="80"/>
      <c r="D90" s="80"/>
      <c r="E90" s="80"/>
      <c r="F90" s="80"/>
      <c r="G90" s="80"/>
    </row>
    <row r="91" spans="1:9" s="74" customFormat="1" ht="15.75" x14ac:dyDescent="0.35">
      <c r="A91" s="80"/>
      <c r="B91" s="80"/>
      <c r="C91" s="80"/>
      <c r="D91" s="80"/>
      <c r="E91" s="80"/>
      <c r="F91" s="80"/>
      <c r="G91" s="80"/>
    </row>
    <row r="92" spans="1:9" s="74" customFormat="1" ht="15.75" x14ac:dyDescent="0.35">
      <c r="A92" s="80"/>
      <c r="B92" s="80"/>
      <c r="C92" s="80"/>
      <c r="D92" s="80"/>
      <c r="E92" s="80"/>
      <c r="F92" s="80"/>
      <c r="G92" s="80"/>
      <c r="I92" s="68"/>
    </row>
    <row r="93" spans="1:9" s="74" customFormat="1" ht="15.75" x14ac:dyDescent="0.35">
      <c r="A93" s="80"/>
      <c r="B93" s="80"/>
      <c r="C93" s="80"/>
      <c r="D93" s="80"/>
      <c r="E93" s="80"/>
      <c r="F93" s="80"/>
      <c r="G93" s="80"/>
      <c r="I93" s="68"/>
    </row>
    <row r="94" spans="1:9" s="74" customFormat="1" ht="15.75" x14ac:dyDescent="0.35">
      <c r="A94" s="80"/>
      <c r="B94" s="80"/>
      <c r="C94" s="80"/>
      <c r="D94" s="80"/>
      <c r="E94" s="80"/>
      <c r="F94" s="80"/>
      <c r="G94" s="80"/>
      <c r="I94" s="68"/>
    </row>
    <row r="95" spans="1:9" s="74" customFormat="1" ht="15.75" x14ac:dyDescent="0.35">
      <c r="A95" s="80"/>
      <c r="B95" s="80"/>
      <c r="C95" s="80"/>
      <c r="D95" s="80"/>
      <c r="E95" s="80"/>
      <c r="F95" s="80"/>
      <c r="G95" s="80"/>
      <c r="I95" s="68"/>
    </row>
    <row r="96" spans="1:9" s="74" customFormat="1" ht="15.75" x14ac:dyDescent="0.35">
      <c r="A96" s="80"/>
      <c r="B96" s="80"/>
      <c r="C96" s="80"/>
      <c r="D96" s="80"/>
      <c r="E96" s="80"/>
      <c r="F96" s="80"/>
      <c r="G96" s="80"/>
      <c r="I96" s="68"/>
    </row>
    <row r="97" spans="1:9" s="74" customFormat="1" ht="15.75" x14ac:dyDescent="0.35">
      <c r="A97" s="80"/>
      <c r="G97" s="80"/>
      <c r="I97" s="68"/>
    </row>
    <row r="98" spans="1:9" s="74" customFormat="1" ht="15.75" x14ac:dyDescent="0.35">
      <c r="I98" s="68"/>
    </row>
    <row r="99" spans="1:9" s="74" customFormat="1" ht="15.75" x14ac:dyDescent="0.35">
      <c r="I99" s="68"/>
    </row>
    <row r="100" spans="1:9" s="74" customFormat="1" ht="15.75" x14ac:dyDescent="0.35">
      <c r="I100" s="68"/>
    </row>
    <row r="101" spans="1:9" s="74" customFormat="1" ht="15.75" x14ac:dyDescent="0.35">
      <c r="I101" s="68"/>
    </row>
    <row r="102" spans="1:9" s="74" customFormat="1" ht="15.75" x14ac:dyDescent="0.35">
      <c r="I102" s="68"/>
    </row>
    <row r="103" spans="1:9" s="74" customFormat="1" ht="15.75" x14ac:dyDescent="0.35">
      <c r="I103" s="68"/>
    </row>
    <row r="104" spans="1:9" s="74" customFormat="1" ht="15.75" x14ac:dyDescent="0.35">
      <c r="I104" s="68"/>
    </row>
    <row r="105" spans="1:9" s="74" customFormat="1" ht="15.75" x14ac:dyDescent="0.35">
      <c r="I105" s="68"/>
    </row>
    <row r="106" spans="1:9" s="74" customFormat="1" ht="15.75" x14ac:dyDescent="0.35">
      <c r="I106" s="68"/>
    </row>
    <row r="107" spans="1:9" s="74" customFormat="1" ht="15.75" x14ac:dyDescent="0.35">
      <c r="I107" s="68"/>
    </row>
    <row r="108" spans="1:9" s="74" customFormat="1" ht="15.75" x14ac:dyDescent="0.35">
      <c r="I108" s="68"/>
    </row>
    <row r="109" spans="1:9" s="74" customFormat="1" ht="15.75" x14ac:dyDescent="0.35">
      <c r="I109" s="68"/>
    </row>
    <row r="110" spans="1:9" s="74" customFormat="1" ht="15.75" x14ac:dyDescent="0.35">
      <c r="I110" s="68"/>
    </row>
    <row r="111" spans="1:9" s="74" customFormat="1" ht="15.75" x14ac:dyDescent="0.35">
      <c r="I111" s="68"/>
    </row>
    <row r="112" spans="1:9" s="74" customFormat="1" ht="15.75" x14ac:dyDescent="0.35">
      <c r="I112" s="68"/>
    </row>
    <row r="113" spans="2:9" s="74" customFormat="1" ht="15.75" x14ac:dyDescent="0.35">
      <c r="I113" s="68"/>
    </row>
    <row r="114" spans="2:9" s="74" customFormat="1" ht="15.75" x14ac:dyDescent="0.35">
      <c r="I114" s="68"/>
    </row>
    <row r="115" spans="2:9" s="74" customFormat="1" ht="15.75" x14ac:dyDescent="0.35">
      <c r="I115" s="68"/>
    </row>
    <row r="116" spans="2:9" s="74" customFormat="1" ht="15.75" x14ac:dyDescent="0.35">
      <c r="I116" s="68"/>
    </row>
    <row r="117" spans="2:9" s="74" customFormat="1" ht="15.75" x14ac:dyDescent="0.35">
      <c r="I117" s="68"/>
    </row>
    <row r="118" spans="2:9" s="74" customFormat="1" ht="15.75" x14ac:dyDescent="0.35">
      <c r="I118" s="68"/>
    </row>
    <row r="119" spans="2:9" s="74" customFormat="1" ht="15.75" x14ac:dyDescent="0.35">
      <c r="I119" s="68"/>
    </row>
    <row r="120" spans="2:9" s="74" customFormat="1" ht="15.75" x14ac:dyDescent="0.35">
      <c r="I120" s="68"/>
    </row>
    <row r="121" spans="2:9" s="74" customFormat="1" ht="15.75" x14ac:dyDescent="0.35">
      <c r="I121" s="68"/>
    </row>
    <row r="122" spans="2:9" s="74" customFormat="1" ht="15.75" x14ac:dyDescent="0.35">
      <c r="B122" s="68"/>
      <c r="C122" s="68"/>
      <c r="D122" s="68"/>
      <c r="E122" s="68"/>
      <c r="F122" s="68"/>
      <c r="I122" s="68"/>
    </row>
  </sheetData>
  <mergeCells count="20">
    <mergeCell ref="I3:I4"/>
    <mergeCell ref="B12:D12"/>
    <mergeCell ref="B13:D13"/>
    <mergeCell ref="B17:B18"/>
    <mergeCell ref="C17:C18"/>
    <mergeCell ref="D17:D18"/>
    <mergeCell ref="E17:E18"/>
    <mergeCell ref="F17:F18"/>
    <mergeCell ref="H17:H18"/>
    <mergeCell ref="B3:B4"/>
    <mergeCell ref="C3:C4"/>
    <mergeCell ref="D3:D4"/>
    <mergeCell ref="E3:E4"/>
    <mergeCell ref="F3:F4"/>
    <mergeCell ref="H3:H4"/>
    <mergeCell ref="B26:D26"/>
    <mergeCell ref="B8:E8"/>
    <mergeCell ref="I17:I18"/>
    <mergeCell ref="B21:E21"/>
    <mergeCell ref="B25:D25"/>
  </mergeCells>
  <dataValidations disablePrompts="1" count="1">
    <dataValidation type="list" allowBlank="1" showInputMessage="1" showErrorMessage="1" sqref="I5:I9 I19:I22">
      <formula1>#REF!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8"/>
  <sheetViews>
    <sheetView tabSelected="1" zoomScale="115" zoomScaleNormal="115" workbookViewId="0"/>
  </sheetViews>
  <sheetFormatPr defaultColWidth="13.140625" defaultRowHeight="13.5" customHeight="1" x14ac:dyDescent="0.2"/>
  <cols>
    <col min="1" max="1" width="8" style="95" customWidth="1"/>
    <col min="2" max="2" width="4.5703125" style="95" customWidth="1"/>
    <col min="3" max="3" width="4.7109375" style="95" customWidth="1"/>
    <col min="4" max="4" width="24" style="95" customWidth="1"/>
    <col min="5" max="5" width="7.85546875" style="95" customWidth="1"/>
    <col min="6" max="7" width="7.7109375" style="95" customWidth="1"/>
    <col min="8" max="8" width="8.7109375" style="95" customWidth="1"/>
    <col min="9" max="10" width="10.7109375" style="95" customWidth="1"/>
    <col min="11" max="11" width="9.85546875" style="95" customWidth="1"/>
    <col min="12" max="13" width="9" style="95" customWidth="1"/>
    <col min="14" max="16384" width="13.140625" style="95"/>
  </cols>
  <sheetData>
    <row r="1" spans="2:15" ht="14.25" customHeight="1" x14ac:dyDescent="0.2">
      <c r="N1" s="96"/>
      <c r="O1" s="96"/>
    </row>
    <row r="2" spans="2:15" ht="24" customHeight="1" thickBot="1" x14ac:dyDescent="0.25">
      <c r="B2" s="97" t="s">
        <v>61</v>
      </c>
      <c r="C2" s="97"/>
      <c r="D2" s="98"/>
      <c r="E2" s="98"/>
      <c r="F2" s="98"/>
      <c r="G2" s="98"/>
      <c r="H2" s="98"/>
      <c r="I2" s="98"/>
      <c r="J2" s="98"/>
      <c r="K2" s="98"/>
      <c r="L2" s="98"/>
      <c r="M2" s="96"/>
      <c r="N2" s="96"/>
      <c r="O2" s="96"/>
    </row>
    <row r="3" spans="2:15" ht="14.25" customHeight="1" x14ac:dyDescent="0.2">
      <c r="B3" s="188" t="s">
        <v>70</v>
      </c>
      <c r="C3" s="189"/>
      <c r="D3" s="192" t="s">
        <v>44</v>
      </c>
      <c r="E3" s="194" t="s">
        <v>45</v>
      </c>
      <c r="F3" s="194" t="s">
        <v>71</v>
      </c>
      <c r="G3" s="194" t="s">
        <v>46</v>
      </c>
      <c r="H3" s="196" t="s">
        <v>47</v>
      </c>
      <c r="I3" s="196" t="s">
        <v>48</v>
      </c>
      <c r="J3" s="182" t="s">
        <v>49</v>
      </c>
      <c r="K3" s="99"/>
      <c r="L3" s="99"/>
      <c r="M3" s="96"/>
      <c r="N3" s="96"/>
      <c r="O3" s="96"/>
    </row>
    <row r="4" spans="2:15" ht="14.25" customHeight="1" thickBot="1" x14ac:dyDescent="0.25">
      <c r="B4" s="190"/>
      <c r="C4" s="191"/>
      <c r="D4" s="193"/>
      <c r="E4" s="195"/>
      <c r="F4" s="195"/>
      <c r="G4" s="195"/>
      <c r="H4" s="197"/>
      <c r="I4" s="197"/>
      <c r="J4" s="183"/>
      <c r="K4" s="99"/>
      <c r="L4" s="99"/>
      <c r="N4" s="96"/>
      <c r="O4" s="96"/>
    </row>
    <row r="5" spans="2:15" ht="24" customHeight="1" x14ac:dyDescent="0.2">
      <c r="B5" s="184" t="s">
        <v>63</v>
      </c>
      <c r="C5" s="185"/>
      <c r="D5" s="101" t="s">
        <v>68</v>
      </c>
      <c r="E5" s="102">
        <v>1060</v>
      </c>
      <c r="F5" s="103">
        <v>19.2</v>
      </c>
      <c r="G5" s="103">
        <v>2</v>
      </c>
      <c r="H5" s="103">
        <f>E5*G5*0.001</f>
        <v>2.12</v>
      </c>
      <c r="I5" s="104">
        <v>15.07</v>
      </c>
      <c r="J5" s="105">
        <f t="shared" ref="J5" si="0">CEILING(H5*I5,1)</f>
        <v>32</v>
      </c>
      <c r="K5" s="99"/>
      <c r="L5" s="99"/>
      <c r="N5" s="96"/>
      <c r="O5" s="96"/>
    </row>
    <row r="6" spans="2:15" ht="24" customHeight="1" x14ac:dyDescent="0.2">
      <c r="B6" s="186" t="s">
        <v>64</v>
      </c>
      <c r="C6" s="187"/>
      <c r="D6" s="106" t="s">
        <v>68</v>
      </c>
      <c r="E6" s="107">
        <v>395</v>
      </c>
      <c r="F6" s="108">
        <v>19.2</v>
      </c>
      <c r="G6" s="108">
        <v>2</v>
      </c>
      <c r="H6" s="108">
        <f>E6*G6*0.001</f>
        <v>0.79</v>
      </c>
      <c r="I6" s="109">
        <v>15.07</v>
      </c>
      <c r="J6" s="110">
        <f t="shared" ref="J6" si="1">CEILING(H6*I6,1)</f>
        <v>12</v>
      </c>
      <c r="K6" s="99"/>
      <c r="L6" s="99"/>
      <c r="N6" s="96"/>
      <c r="O6" s="96"/>
    </row>
    <row r="7" spans="2:15" ht="24" customHeight="1" x14ac:dyDescent="0.2">
      <c r="B7" s="186" t="s">
        <v>65</v>
      </c>
      <c r="C7" s="187"/>
      <c r="D7" s="106" t="s">
        <v>69</v>
      </c>
      <c r="E7" s="107">
        <v>305</v>
      </c>
      <c r="F7" s="108">
        <v>12.4</v>
      </c>
      <c r="G7" s="108">
        <v>2</v>
      </c>
      <c r="H7" s="108">
        <f>E7*G7*0.001</f>
        <v>0.61</v>
      </c>
      <c r="I7" s="109">
        <v>9.734</v>
      </c>
      <c r="J7" s="110">
        <f t="shared" ref="J7" si="2">CEILING(H7*I7,1)</f>
        <v>6</v>
      </c>
      <c r="K7" s="99"/>
      <c r="L7" s="99"/>
      <c r="N7" s="96"/>
      <c r="O7" s="96"/>
    </row>
    <row r="8" spans="2:15" ht="24" customHeight="1" x14ac:dyDescent="0.2">
      <c r="B8" s="175" t="s">
        <v>50</v>
      </c>
      <c r="C8" s="176"/>
      <c r="D8" s="176"/>
      <c r="E8" s="176"/>
      <c r="F8" s="176"/>
      <c r="G8" s="176"/>
      <c r="H8" s="176"/>
      <c r="I8" s="113" t="s">
        <v>0</v>
      </c>
      <c r="J8" s="114">
        <f>SUM(J5:J7)</f>
        <v>50</v>
      </c>
      <c r="K8" s="99"/>
      <c r="L8" s="99"/>
    </row>
    <row r="9" spans="2:15" ht="24" customHeight="1" thickBot="1" x14ac:dyDescent="0.25">
      <c r="B9" s="177" t="s">
        <v>51</v>
      </c>
      <c r="C9" s="178"/>
      <c r="D9" s="178"/>
      <c r="E9" s="111">
        <v>10</v>
      </c>
      <c r="F9" s="179" t="s">
        <v>52</v>
      </c>
      <c r="G9" s="179"/>
      <c r="H9" s="179"/>
      <c r="I9" s="115" t="s">
        <v>0</v>
      </c>
      <c r="J9" s="112">
        <f>CEILING(J8*(E9/100),1)</f>
        <v>5</v>
      </c>
      <c r="K9" s="99"/>
      <c r="L9" s="99"/>
    </row>
    <row r="10" spans="2:15" ht="24" customHeight="1" thickBot="1" x14ac:dyDescent="0.25">
      <c r="B10" s="180" t="s">
        <v>53</v>
      </c>
      <c r="C10" s="181"/>
      <c r="D10" s="181"/>
      <c r="E10" s="181"/>
      <c r="F10" s="181"/>
      <c r="G10" s="181"/>
      <c r="H10" s="181"/>
      <c r="I10" s="116" t="s">
        <v>0</v>
      </c>
      <c r="J10" s="117">
        <f>J8+J9</f>
        <v>55</v>
      </c>
      <c r="K10" s="99"/>
      <c r="L10" s="99"/>
    </row>
    <row r="11" spans="2:15" ht="24" customHeight="1" x14ac:dyDescent="0.2">
      <c r="B11" s="118" t="s">
        <v>60</v>
      </c>
      <c r="C11" s="119"/>
      <c r="D11" s="119"/>
      <c r="E11" s="119"/>
      <c r="F11" s="119"/>
      <c r="G11" s="119"/>
      <c r="H11" s="119"/>
      <c r="I11" s="120"/>
      <c r="J11" s="121"/>
      <c r="K11" s="99"/>
      <c r="L11" s="99"/>
    </row>
    <row r="12" spans="2:15" ht="24" customHeight="1" thickBot="1" x14ac:dyDescent="0.25">
      <c r="B12" s="136" t="s">
        <v>62</v>
      </c>
      <c r="C12" s="137"/>
      <c r="D12" s="137"/>
      <c r="E12" s="137"/>
      <c r="F12" s="137"/>
      <c r="G12" s="137"/>
      <c r="H12" s="137"/>
      <c r="I12" s="137"/>
      <c r="J12" s="137"/>
      <c r="K12" s="99"/>
      <c r="L12" s="99"/>
    </row>
    <row r="13" spans="2:15" ht="14.25" customHeight="1" x14ac:dyDescent="0.2">
      <c r="B13" s="188" t="s">
        <v>70</v>
      </c>
      <c r="C13" s="189"/>
      <c r="D13" s="192" t="s">
        <v>44</v>
      </c>
      <c r="E13" s="194" t="s">
        <v>45</v>
      </c>
      <c r="F13" s="194" t="s">
        <v>54</v>
      </c>
      <c r="G13" s="196" t="s">
        <v>46</v>
      </c>
      <c r="H13" s="196" t="s">
        <v>55</v>
      </c>
      <c r="I13" s="196" t="s">
        <v>56</v>
      </c>
      <c r="J13" s="200" t="s">
        <v>49</v>
      </c>
      <c r="K13" s="99"/>
      <c r="L13" s="99"/>
      <c r="M13" s="96"/>
      <c r="N13" s="96"/>
      <c r="O13" s="96"/>
    </row>
    <row r="14" spans="2:15" thickBot="1" x14ac:dyDescent="0.25">
      <c r="B14" s="190"/>
      <c r="C14" s="191"/>
      <c r="D14" s="193"/>
      <c r="E14" s="195"/>
      <c r="F14" s="195"/>
      <c r="G14" s="202"/>
      <c r="H14" s="202"/>
      <c r="I14" s="202"/>
      <c r="J14" s="201"/>
      <c r="L14" s="99"/>
      <c r="N14" s="96"/>
      <c r="O14" s="96"/>
    </row>
    <row r="15" spans="2:15" ht="24" customHeight="1" x14ac:dyDescent="0.2">
      <c r="B15" s="198" t="s">
        <v>66</v>
      </c>
      <c r="C15" s="185"/>
      <c r="D15" s="101" t="s">
        <v>58</v>
      </c>
      <c r="E15" s="102">
        <v>1000</v>
      </c>
      <c r="F15" s="103">
        <v>305</v>
      </c>
      <c r="G15" s="103">
        <v>4</v>
      </c>
      <c r="H15" s="104">
        <f>E15*F15*G15/1000000</f>
        <v>1.22</v>
      </c>
      <c r="I15" s="104">
        <v>27.21</v>
      </c>
      <c r="J15" s="122">
        <f>CEILING(H15*I15,1)</f>
        <v>34</v>
      </c>
      <c r="L15" s="99"/>
      <c r="N15" s="96"/>
      <c r="O15" s="96"/>
    </row>
    <row r="16" spans="2:15" ht="34.5" thickBot="1" x14ac:dyDescent="0.25">
      <c r="B16" s="199" t="s">
        <v>67</v>
      </c>
      <c r="C16" s="187"/>
      <c r="D16" s="106" t="s">
        <v>59</v>
      </c>
      <c r="E16" s="107">
        <v>1000</v>
      </c>
      <c r="F16" s="108">
        <v>900</v>
      </c>
      <c r="G16" s="108">
        <v>1</v>
      </c>
      <c r="H16" s="109">
        <f>E16*F16*G16/1000000</f>
        <v>0.9</v>
      </c>
      <c r="I16" s="109">
        <v>27.21</v>
      </c>
      <c r="J16" s="123">
        <f t="shared" ref="J16" si="3">CEILING(H16*I16,1)</f>
        <v>25</v>
      </c>
      <c r="L16" s="99"/>
      <c r="N16" s="96"/>
      <c r="O16" s="96"/>
    </row>
    <row r="17" spans="2:13" ht="24" customHeight="1" thickBot="1" x14ac:dyDescent="0.25">
      <c r="B17" s="180" t="s">
        <v>57</v>
      </c>
      <c r="C17" s="181"/>
      <c r="D17" s="181"/>
      <c r="E17" s="181"/>
      <c r="F17" s="181"/>
      <c r="G17" s="181"/>
      <c r="H17" s="181"/>
      <c r="I17" s="116" t="s">
        <v>0</v>
      </c>
      <c r="J17" s="117">
        <f>SUM(J15:J16)</f>
        <v>59</v>
      </c>
      <c r="K17" s="99"/>
      <c r="L17" s="99"/>
    </row>
    <row r="18" spans="2:13" ht="30" customHeight="1" x14ac:dyDescent="0.2">
      <c r="B18" s="203" t="s">
        <v>72</v>
      </c>
      <c r="C18" s="203"/>
      <c r="D18" s="203"/>
      <c r="E18" s="203"/>
      <c r="F18" s="203"/>
      <c r="G18" s="203"/>
      <c r="H18" s="203"/>
      <c r="I18" s="203"/>
      <c r="J18" s="203"/>
      <c r="K18" s="99"/>
      <c r="L18" s="99"/>
    </row>
    <row r="19" spans="2:13" ht="12.75" customHeight="1" x14ac:dyDescent="0.2">
      <c r="B19" s="125"/>
      <c r="C19" s="99"/>
      <c r="D19" s="99"/>
      <c r="E19" s="124"/>
      <c r="F19" s="99"/>
      <c r="G19" s="99"/>
      <c r="H19" s="124"/>
      <c r="I19" s="124"/>
      <c r="J19" s="124"/>
      <c r="K19" s="99"/>
      <c r="L19" s="99"/>
    </row>
    <row r="20" spans="2:13" ht="13.5" customHeight="1" x14ac:dyDescent="0.2">
      <c r="D20" s="126"/>
      <c r="E20" s="127"/>
      <c r="F20" s="126"/>
      <c r="G20" s="126"/>
      <c r="H20" s="126"/>
      <c r="I20" s="126"/>
      <c r="J20" s="126"/>
      <c r="K20" s="126"/>
      <c r="L20" s="126"/>
      <c r="M20" s="126"/>
    </row>
    <row r="22" spans="2:13" ht="13.5" customHeight="1" x14ac:dyDescent="0.2">
      <c r="D22" s="126"/>
      <c r="E22" s="128"/>
      <c r="F22" s="126"/>
      <c r="G22" s="126"/>
      <c r="H22" s="126"/>
      <c r="I22" s="126"/>
      <c r="J22" s="126"/>
      <c r="K22" s="126"/>
      <c r="L22" s="126"/>
      <c r="M22" s="126"/>
    </row>
    <row r="23" spans="2:13" ht="13.5" customHeight="1" x14ac:dyDescent="0.2">
      <c r="D23" s="129"/>
      <c r="E23" s="127"/>
      <c r="F23" s="129"/>
      <c r="G23" s="129"/>
      <c r="H23" s="129"/>
      <c r="I23" s="129"/>
      <c r="J23" s="129"/>
      <c r="K23" s="129"/>
      <c r="L23" s="129"/>
      <c r="M23" s="129"/>
    </row>
    <row r="24" spans="2:13" ht="13.5" customHeight="1" x14ac:dyDescent="0.2">
      <c r="D24" s="126"/>
      <c r="E24" s="130"/>
      <c r="F24" s="126"/>
      <c r="G24" s="126"/>
      <c r="H24" s="126"/>
      <c r="I24" s="126"/>
      <c r="J24" s="126"/>
      <c r="K24" s="126"/>
      <c r="L24" s="126"/>
      <c r="M24" s="126"/>
    </row>
    <row r="25" spans="2:13" ht="13.5" customHeight="1" x14ac:dyDescent="0.2">
      <c r="D25" s="131"/>
      <c r="E25" s="127"/>
      <c r="F25" s="131"/>
      <c r="G25" s="131"/>
      <c r="H25" s="131"/>
      <c r="I25" s="131"/>
      <c r="J25" s="131"/>
      <c r="K25" s="131"/>
      <c r="L25" s="131"/>
      <c r="M25" s="131"/>
    </row>
    <row r="26" spans="2:13" ht="13.5" customHeight="1" x14ac:dyDescent="0.2">
      <c r="D26" s="129"/>
      <c r="E26" s="132"/>
      <c r="F26" s="129"/>
      <c r="G26" s="129"/>
      <c r="H26" s="129"/>
      <c r="I26" s="129"/>
      <c r="J26" s="129"/>
      <c r="K26" s="129"/>
      <c r="L26" s="129"/>
      <c r="M26" s="129"/>
    </row>
    <row r="27" spans="2:13" ht="13.5" customHeight="1" x14ac:dyDescent="0.2">
      <c r="D27" s="133"/>
      <c r="E27" s="127"/>
      <c r="F27" s="133"/>
      <c r="G27" s="133"/>
      <c r="H27" s="133"/>
      <c r="I27" s="133"/>
      <c r="J27" s="133"/>
      <c r="K27" s="133"/>
      <c r="L27" s="133"/>
      <c r="M27" s="133"/>
    </row>
    <row r="28" spans="2:13" ht="13.5" customHeight="1" x14ac:dyDescent="0.2">
      <c r="D28" s="131"/>
      <c r="E28" s="127"/>
      <c r="F28" s="131"/>
      <c r="G28" s="131"/>
      <c r="H28" s="131"/>
      <c r="I28" s="131"/>
      <c r="J28" s="131"/>
      <c r="K28" s="131"/>
      <c r="L28" s="131"/>
      <c r="M28" s="131"/>
    </row>
    <row r="29" spans="2:13" ht="13.5" customHeight="1" x14ac:dyDescent="0.2">
      <c r="D29" s="100"/>
      <c r="E29" s="127"/>
      <c r="F29" s="100"/>
      <c r="G29" s="100"/>
      <c r="H29" s="100"/>
      <c r="I29" s="100"/>
      <c r="J29" s="100"/>
      <c r="K29" s="100"/>
      <c r="L29" s="100"/>
      <c r="M29" s="100"/>
    </row>
    <row r="30" spans="2:13" ht="13.5" customHeight="1" x14ac:dyDescent="0.2">
      <c r="D30" s="134"/>
      <c r="E30" s="135"/>
      <c r="F30" s="134"/>
      <c r="G30" s="134"/>
      <c r="H30" s="134"/>
      <c r="I30" s="134"/>
      <c r="J30" s="134"/>
      <c r="K30" s="134"/>
      <c r="L30" s="134"/>
      <c r="M30" s="134"/>
    </row>
    <row r="31" spans="2:13" ht="13.5" customHeight="1" x14ac:dyDescent="0.2">
      <c r="D31" s="134"/>
      <c r="E31" s="127"/>
      <c r="F31" s="134"/>
      <c r="G31" s="134"/>
      <c r="H31" s="134"/>
      <c r="I31" s="134"/>
      <c r="J31" s="134"/>
      <c r="K31" s="134"/>
      <c r="L31" s="134"/>
      <c r="M31" s="134"/>
    </row>
    <row r="32" spans="2:13" ht="13.5" customHeight="1" x14ac:dyDescent="0.2">
      <c r="D32" s="131"/>
      <c r="E32" s="127"/>
      <c r="F32" s="131"/>
      <c r="G32" s="131"/>
      <c r="H32" s="131"/>
      <c r="I32" s="131"/>
      <c r="J32" s="131"/>
      <c r="K32" s="131"/>
      <c r="L32" s="131"/>
      <c r="M32" s="131"/>
    </row>
    <row r="33" spans="4:13" ht="13.5" customHeight="1" x14ac:dyDescent="0.2">
      <c r="D33" s="131"/>
      <c r="E33" s="127"/>
      <c r="F33" s="131"/>
      <c r="G33" s="131"/>
      <c r="H33" s="131"/>
      <c r="I33" s="131"/>
      <c r="J33" s="131"/>
      <c r="K33" s="131"/>
      <c r="L33" s="131"/>
      <c r="M33" s="131"/>
    </row>
    <row r="34" spans="4:13" ht="13.5" customHeight="1" x14ac:dyDescent="0.2">
      <c r="D34" s="100"/>
      <c r="E34" s="127"/>
      <c r="F34" s="100"/>
      <c r="G34" s="100"/>
      <c r="H34" s="100"/>
      <c r="I34" s="100"/>
      <c r="J34" s="100"/>
      <c r="K34" s="100"/>
      <c r="L34" s="100"/>
      <c r="M34" s="100"/>
    </row>
    <row r="35" spans="4:13" ht="13.5" customHeight="1" x14ac:dyDescent="0.2">
      <c r="D35" s="126"/>
      <c r="E35" s="128"/>
      <c r="F35" s="126"/>
      <c r="G35" s="126"/>
      <c r="H35" s="126"/>
      <c r="I35" s="126"/>
      <c r="J35" s="126"/>
      <c r="K35" s="126"/>
      <c r="L35" s="126"/>
      <c r="M35" s="126"/>
    </row>
    <row r="36" spans="4:13" ht="13.5" customHeight="1" x14ac:dyDescent="0.2">
      <c r="D36" s="126"/>
      <c r="E36" s="128"/>
      <c r="F36" s="126"/>
      <c r="G36" s="126"/>
      <c r="H36" s="126"/>
      <c r="I36" s="126"/>
      <c r="J36" s="126"/>
      <c r="K36" s="126"/>
      <c r="L36" s="126"/>
      <c r="M36" s="126"/>
    </row>
    <row r="37" spans="4:13" ht="13.5" customHeight="1" x14ac:dyDescent="0.2">
      <c r="D37" s="126"/>
      <c r="E37" s="128"/>
      <c r="F37" s="126"/>
      <c r="G37" s="126"/>
      <c r="H37" s="126"/>
      <c r="I37" s="126"/>
      <c r="J37" s="126"/>
      <c r="K37" s="126"/>
      <c r="L37" s="126"/>
      <c r="M37" s="126"/>
    </row>
    <row r="38" spans="4:13" ht="13.5" customHeight="1" x14ac:dyDescent="0.2">
      <c r="E38" s="135"/>
    </row>
  </sheetData>
  <mergeCells count="27">
    <mergeCell ref="B15:C15"/>
    <mergeCell ref="B16:C16"/>
    <mergeCell ref="B13:C14"/>
    <mergeCell ref="D13:D14"/>
    <mergeCell ref="E13:E14"/>
    <mergeCell ref="F13:F14"/>
    <mergeCell ref="H13:H14"/>
    <mergeCell ref="I13:I14"/>
    <mergeCell ref="J13:J14"/>
    <mergeCell ref="G13:G14"/>
    <mergeCell ref="B18:J18"/>
    <mergeCell ref="B17:H17"/>
    <mergeCell ref="B8:H8"/>
    <mergeCell ref="B9:D9"/>
    <mergeCell ref="F9:H9"/>
    <mergeCell ref="B10:H10"/>
    <mergeCell ref="J3:J4"/>
    <mergeCell ref="B5:C5"/>
    <mergeCell ref="B6:C6"/>
    <mergeCell ref="B3:C4"/>
    <mergeCell ref="D3:D4"/>
    <mergeCell ref="E3:E4"/>
    <mergeCell ref="F3:F4"/>
    <mergeCell ref="H3:H4"/>
    <mergeCell ref="I3:I4"/>
    <mergeCell ref="B7:C7"/>
    <mergeCell ref="G3:G4"/>
  </mergeCells>
  <pageMargins left="0.23622047244094491" right="0.23622047244094491" top="0.74803149606299213" bottom="0.86614173228346458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DĚL. STĚNY</vt:lpstr>
      <vt:lpstr>STĚNA ŽLABU</vt:lpstr>
      <vt:lpstr>KARI</vt:lpstr>
      <vt:lpstr>SCHODY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Kubeš</dc:creator>
  <cp:lastModifiedBy>UNGER</cp:lastModifiedBy>
  <cp:lastPrinted>2021-02-13T14:41:48Z</cp:lastPrinted>
  <dcterms:created xsi:type="dcterms:W3CDTF">2004-11-10T20:29:11Z</dcterms:created>
  <dcterms:modified xsi:type="dcterms:W3CDTF">2021-02-13T15:27:17Z</dcterms:modified>
</cp:coreProperties>
</file>